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10" windowHeight="11640" tabRatio="848" activeTab="7"/>
  </bookViews>
  <sheets>
    <sheet name="Норматив затрат Ж" sheetId="1" r:id="rId1"/>
    <sheet name="Корректирующий коэффициент Ж" sheetId="2" r:id="rId2"/>
    <sheet name="норматив затрат Д" sheetId="10" r:id="rId3"/>
    <sheet name="Корректирующий коэффициент  Д" sheetId="11" r:id="rId4"/>
    <sheet name="Норматив затрат С" sheetId="12" r:id="rId5"/>
    <sheet name="Корректирующий коэффициент  С" sheetId="13" r:id="rId6"/>
    <sheet name="Норматив затрат Р" sheetId="14" r:id="rId7"/>
    <sheet name="Корректирующий коэффициент Р" sheetId="15" r:id="rId8"/>
  </sheets>
  <definedNames>
    <definedName name="_xlnm.Print_Area" localSheetId="3">'Корректирующий коэффициент  Д'!$A$1:$M$32</definedName>
    <definedName name="_xlnm.Print_Area" localSheetId="5">'Корректирующий коэффициент  С'!$A$1:$M$33</definedName>
    <definedName name="_xlnm.Print_Area" localSheetId="1">'Корректирующий коэффициент Ж'!$A$1:$M$35</definedName>
    <definedName name="_xlnm.Print_Area" localSheetId="7">'Корректирующий коэффициент Р'!$A$1:$M$49</definedName>
    <definedName name="_xlnm.Print_Area" localSheetId="2">'норматив затрат Д'!$A$1:$J$169</definedName>
    <definedName name="_xlnm.Print_Area" localSheetId="0">'Норматив затрат Ж'!$A$1:$J$168</definedName>
    <definedName name="_xlnm.Print_Area" localSheetId="6">'Норматив затрат Р'!$A$1:$J$169</definedName>
    <definedName name="_xlnm.Print_Area" localSheetId="4">'Норматив затрат С'!$A$1:$J$169</definedName>
  </definedNames>
  <calcPr calcId="124519"/>
</workbook>
</file>

<file path=xl/calcChain.xml><?xml version="1.0" encoding="utf-8"?>
<calcChain xmlns="http://schemas.openxmlformats.org/spreadsheetml/2006/main">
  <c r="N56" i="15"/>
  <c r="C28" i="10" l="1"/>
  <c r="M87" i="14"/>
  <c r="G64" i="1"/>
  <c r="F64"/>
  <c r="L39" i="14" l="1"/>
  <c r="L39" i="12"/>
  <c r="L39" i="10"/>
  <c r="L38" i="1"/>
  <c r="D38"/>
  <c r="E38" s="1"/>
  <c r="H38" s="1"/>
  <c r="G64" i="14" l="1"/>
  <c r="H56"/>
  <c r="D55"/>
  <c r="E55" s="1"/>
  <c r="H56" i="12"/>
  <c r="G64" s="1"/>
  <c r="E55"/>
  <c r="D55"/>
  <c r="G64" i="10"/>
  <c r="D55" l="1"/>
  <c r="E55" s="1"/>
  <c r="H56"/>
  <c r="D55" i="1" l="1"/>
  <c r="E55" l="1"/>
  <c r="H56"/>
  <c r="E151" i="12" l="1"/>
  <c r="E150"/>
  <c r="D37" i="10"/>
  <c r="D38"/>
  <c r="D28"/>
  <c r="D39" i="1"/>
  <c r="D37"/>
  <c r="D28"/>
  <c r="L150" i="14"/>
  <c r="L151"/>
  <c r="E150"/>
  <c r="E151"/>
  <c r="L151" i="12"/>
  <c r="L150"/>
  <c r="E151" i="10"/>
  <c r="L151"/>
  <c r="L150"/>
  <c r="E150"/>
  <c r="L150" i="1"/>
  <c r="L38" i="14"/>
  <c r="L40" s="1"/>
  <c r="L38" i="12"/>
  <c r="L40" s="1"/>
  <c r="L38" i="10"/>
  <c r="L40" s="1"/>
  <c r="L39" i="1"/>
  <c r="L40" s="1"/>
  <c r="M151" i="14" l="1"/>
  <c r="L28" i="12"/>
  <c r="J54" i="15" s="1"/>
  <c r="L28" i="14"/>
  <c r="J55" i="15" s="1"/>
  <c r="L152" i="14"/>
  <c r="L153" s="1"/>
  <c r="L143"/>
  <c r="K55" i="15" s="1"/>
  <c r="L86" i="14"/>
  <c r="M86" s="1"/>
  <c r="L87"/>
  <c r="L85"/>
  <c r="L37"/>
  <c r="K28"/>
  <c r="L152" i="12"/>
  <c r="L153" s="1"/>
  <c r="L143"/>
  <c r="K54" i="15" s="1"/>
  <c r="L86" i="12"/>
  <c r="L87"/>
  <c r="L85"/>
  <c r="L88" s="1"/>
  <c r="L37"/>
  <c r="K28"/>
  <c r="L152" i="10"/>
  <c r="L153" s="1"/>
  <c r="L143"/>
  <c r="K53" i="15" s="1"/>
  <c r="L86" i="10"/>
  <c r="L87"/>
  <c r="L85"/>
  <c r="L37"/>
  <c r="L28"/>
  <c r="J53" i="15" s="1"/>
  <c r="K28" i="10"/>
  <c r="L151" i="1"/>
  <c r="L149"/>
  <c r="M150" i="14" s="1"/>
  <c r="L142" i="1"/>
  <c r="K52" i="15" s="1"/>
  <c r="L85" i="1"/>
  <c r="L86"/>
  <c r="L84"/>
  <c r="L37"/>
  <c r="L55" i="15" l="1"/>
  <c r="M152" i="14"/>
  <c r="L88"/>
  <c r="L169" s="1"/>
  <c r="M85"/>
  <c r="L169" i="12"/>
  <c r="L88" i="10"/>
  <c r="L169" s="1"/>
  <c r="K56" i="15"/>
  <c r="L54"/>
  <c r="L53"/>
  <c r="L87" i="1"/>
  <c r="L152"/>
  <c r="M153" i="14" s="1"/>
  <c r="L167" i="1" l="1"/>
  <c r="J62" i="15" s="1"/>
  <c r="M88" i="14"/>
  <c r="E121" l="1"/>
  <c r="E121" i="12"/>
  <c r="E121" i="10"/>
  <c r="E86" i="14" l="1"/>
  <c r="E86" i="12"/>
  <c r="E86" i="10"/>
  <c r="O88" i="14" l="1"/>
  <c r="E120"/>
  <c r="Q88" l="1"/>
  <c r="E152"/>
  <c r="E160" s="1"/>
  <c r="D38" i="12"/>
  <c r="E38" s="1"/>
  <c r="H38" s="1"/>
  <c r="D39"/>
  <c r="E39" s="1"/>
  <c r="H39" s="1"/>
  <c r="J42" i="15" l="1"/>
  <c r="E39" i="1" l="1"/>
  <c r="H39" s="1"/>
  <c r="E37"/>
  <c r="H37" s="1"/>
  <c r="Q35" i="15"/>
  <c r="R35" s="1"/>
  <c r="L75" i="14"/>
  <c r="L76"/>
  <c r="L77"/>
  <c r="L74"/>
  <c r="L75" i="12"/>
  <c r="L76"/>
  <c r="L77"/>
  <c r="L74"/>
  <c r="L75" i="10"/>
  <c r="L76"/>
  <c r="L77"/>
  <c r="L74"/>
  <c r="L74" i="1"/>
  <c r="J61" i="15" s="1"/>
  <c r="K61" s="1"/>
  <c r="L75" i="1"/>
  <c r="L76"/>
  <c r="L73"/>
  <c r="L17"/>
  <c r="N75" i="14" l="1"/>
  <c r="E152" i="12"/>
  <c r="E160" s="1"/>
  <c r="E152" i="10"/>
  <c r="E160" s="1"/>
  <c r="N76" i="14"/>
  <c r="L78" i="12"/>
  <c r="N77" i="14"/>
  <c r="N74"/>
  <c r="L78" i="10"/>
  <c r="L78" i="14"/>
  <c r="L77" i="1"/>
  <c r="N78" i="14" l="1"/>
  <c r="E87"/>
  <c r="E85"/>
  <c r="D39"/>
  <c r="E39" s="1"/>
  <c r="H39" s="1"/>
  <c r="D38"/>
  <c r="E38" s="1"/>
  <c r="H38" s="1"/>
  <c r="E87" i="12"/>
  <c r="E85"/>
  <c r="D37"/>
  <c r="D39" i="10"/>
  <c r="E39" s="1"/>
  <c r="H39" s="1"/>
  <c r="E38"/>
  <c r="H38" s="1"/>
  <c r="E142" i="14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19"/>
  <c r="D28" i="12"/>
  <c r="D37" i="14" l="1"/>
  <c r="D47"/>
  <c r="D28"/>
  <c r="E142" i="12" l="1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0"/>
  <c r="E119"/>
  <c r="H40" i="1" l="1"/>
  <c r="E64" s="1"/>
  <c r="L18" i="12"/>
  <c r="I16" i="15"/>
  <c r="H16"/>
  <c r="H28" i="13"/>
  <c r="I16"/>
  <c r="H16"/>
  <c r="H28" i="11"/>
  <c r="I16"/>
  <c r="H16"/>
  <c r="J16" l="1"/>
  <c r="I16" i="2"/>
  <c r="H16"/>
  <c r="J16" l="1"/>
  <c r="E28" i="14"/>
  <c r="E30" s="1"/>
  <c r="B20" s="1"/>
  <c r="F160" s="1"/>
  <c r="G160" s="1"/>
  <c r="I160" s="1"/>
  <c r="E77"/>
  <c r="H48"/>
  <c r="F64" s="1"/>
  <c r="E47"/>
  <c r="E37"/>
  <c r="H37" s="1"/>
  <c r="H40" s="1"/>
  <c r="L18"/>
  <c r="A120" i="12"/>
  <c r="A123" s="1"/>
  <c r="A124" s="1"/>
  <c r="A125" s="1"/>
  <c r="A126" s="1"/>
  <c r="A127" s="1"/>
  <c r="A128" s="1"/>
  <c r="A129" s="1"/>
  <c r="A130" s="1"/>
  <c r="A131" s="1"/>
  <c r="A132" s="1"/>
  <c r="E77"/>
  <c r="H48"/>
  <c r="F64" s="1"/>
  <c r="D47"/>
  <c r="E47" s="1"/>
  <c r="E37"/>
  <c r="H37" s="1"/>
  <c r="H40" s="1"/>
  <c r="E64" s="1"/>
  <c r="A120" i="10"/>
  <c r="H48"/>
  <c r="F64" s="1"/>
  <c r="D47"/>
  <c r="E47" s="1"/>
  <c r="E37"/>
  <c r="H37" s="1"/>
  <c r="H40" s="1"/>
  <c r="E64" s="1"/>
  <c r="L18"/>
  <c r="I161" i="14" l="1"/>
  <c r="I169"/>
  <c r="F86"/>
  <c r="G86" s="1"/>
  <c r="I86" s="1"/>
  <c r="F150"/>
  <c r="G150" s="1"/>
  <c r="I150" s="1"/>
  <c r="F151"/>
  <c r="G151" s="1"/>
  <c r="I151" s="1"/>
  <c r="F121"/>
  <c r="G121" s="1"/>
  <c r="I121" s="1"/>
  <c r="F152"/>
  <c r="G152" s="1"/>
  <c r="I152" s="1"/>
  <c r="F120"/>
  <c r="G120" s="1"/>
  <c r="I120" s="1"/>
  <c r="A125" i="10"/>
  <c r="A126" s="1"/>
  <c r="A127" s="1"/>
  <c r="A128" s="1"/>
  <c r="A129" s="1"/>
  <c r="A130" s="1"/>
  <c r="A131" s="1"/>
  <c r="A132" s="1"/>
  <c r="F85" i="14"/>
  <c r="G85" s="1"/>
  <c r="I85" s="1"/>
  <c r="F103"/>
  <c r="F87"/>
  <c r="G87" s="1"/>
  <c r="I87" s="1"/>
  <c r="F139"/>
  <c r="G139" s="1"/>
  <c r="I139" s="1"/>
  <c r="F138"/>
  <c r="G138" s="1"/>
  <c r="I138" s="1"/>
  <c r="F141"/>
  <c r="G141" s="1"/>
  <c r="I141" s="1"/>
  <c r="F142"/>
  <c r="G142" s="1"/>
  <c r="I142" s="1"/>
  <c r="F140"/>
  <c r="G140" s="1"/>
  <c r="I140" s="1"/>
  <c r="E74"/>
  <c r="E75"/>
  <c r="E111"/>
  <c r="E28" i="12"/>
  <c r="H28" s="1"/>
  <c r="H29" s="1"/>
  <c r="D64" s="1"/>
  <c r="H64" s="1"/>
  <c r="B7" i="13" s="1"/>
  <c r="E76" i="14"/>
  <c r="H28"/>
  <c r="H29" s="1"/>
  <c r="D64" s="1"/>
  <c r="E75" i="12"/>
  <c r="E74"/>
  <c r="E76"/>
  <c r="E111"/>
  <c r="J16" i="13"/>
  <c r="J16" i="15"/>
  <c r="F137" i="14"/>
  <c r="G137" s="1"/>
  <c r="I137" s="1"/>
  <c r="F136"/>
  <c r="G136" s="1"/>
  <c r="I136" s="1"/>
  <c r="F135"/>
  <c r="G135" s="1"/>
  <c r="I135" s="1"/>
  <c r="F134"/>
  <c r="G134" s="1"/>
  <c r="I134" s="1"/>
  <c r="F133"/>
  <c r="G133" s="1"/>
  <c r="I133" s="1"/>
  <c r="F132"/>
  <c r="G132" s="1"/>
  <c r="I132" s="1"/>
  <c r="F131"/>
  <c r="G131" s="1"/>
  <c r="I131" s="1"/>
  <c r="F130"/>
  <c r="G130" s="1"/>
  <c r="I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22"/>
  <c r="G122" s="1"/>
  <c r="I122" s="1"/>
  <c r="F119"/>
  <c r="G119" s="1"/>
  <c r="I119" s="1"/>
  <c r="F77"/>
  <c r="G77" s="1"/>
  <c r="I77" s="1"/>
  <c r="F76"/>
  <c r="F75"/>
  <c r="F74"/>
  <c r="E103"/>
  <c r="E95"/>
  <c r="E103" i="12"/>
  <c r="E95"/>
  <c r="E16" i="15" l="1"/>
  <c r="G74" i="14"/>
  <c r="I74" s="1"/>
  <c r="G75"/>
  <c r="I75" s="1"/>
  <c r="G111"/>
  <c r="I111" s="1"/>
  <c r="I112" s="1"/>
  <c r="F169" s="1"/>
  <c r="E30" i="12"/>
  <c r="B20" s="1"/>
  <c r="F160" s="1"/>
  <c r="G160" s="1"/>
  <c r="I160" s="1"/>
  <c r="I161" s="1"/>
  <c r="I169" s="1"/>
  <c r="G76" i="14"/>
  <c r="I76" s="1"/>
  <c r="E16" i="13"/>
  <c r="G95" i="14"/>
  <c r="I95" s="1"/>
  <c r="I143"/>
  <c r="G169" s="1"/>
  <c r="I153"/>
  <c r="I88"/>
  <c r="G103"/>
  <c r="I103" s="1"/>
  <c r="G111" i="12"/>
  <c r="I111" s="1"/>
  <c r="I112" s="1"/>
  <c r="F169" s="1"/>
  <c r="G95"/>
  <c r="I95" s="1"/>
  <c r="F86" l="1"/>
  <c r="G86" s="1"/>
  <c r="I86" s="1"/>
  <c r="F150"/>
  <c r="G150" s="1"/>
  <c r="I150" s="1"/>
  <c r="F151"/>
  <c r="G151" s="1"/>
  <c r="I151" s="1"/>
  <c r="F121"/>
  <c r="G121" s="1"/>
  <c r="I121" s="1"/>
  <c r="F152"/>
  <c r="G152" s="1"/>
  <c r="I152" s="1"/>
  <c r="F103"/>
  <c r="G103" s="1"/>
  <c r="I103" s="1"/>
  <c r="I104" s="1"/>
  <c r="E169" s="1"/>
  <c r="F85"/>
  <c r="G85" s="1"/>
  <c r="I85" s="1"/>
  <c r="F87"/>
  <c r="G87" s="1"/>
  <c r="I87" s="1"/>
  <c r="F141"/>
  <c r="G141" s="1"/>
  <c r="I141" s="1"/>
  <c r="F142"/>
  <c r="G142" s="1"/>
  <c r="I142" s="1"/>
  <c r="F137"/>
  <c r="G137" s="1"/>
  <c r="I137" s="1"/>
  <c r="F140"/>
  <c r="G140" s="1"/>
  <c r="I140" s="1"/>
  <c r="F139"/>
  <c r="G139" s="1"/>
  <c r="I139" s="1"/>
  <c r="F138"/>
  <c r="G138" s="1"/>
  <c r="I138" s="1"/>
  <c r="F120"/>
  <c r="G120" s="1"/>
  <c r="I120" s="1"/>
  <c r="F127"/>
  <c r="G127" s="1"/>
  <c r="I127" s="1"/>
  <c r="F135"/>
  <c r="G135" s="1"/>
  <c r="I135" s="1"/>
  <c r="F124"/>
  <c r="G124" s="1"/>
  <c r="I124" s="1"/>
  <c r="F125"/>
  <c r="G125" s="1"/>
  <c r="I125" s="1"/>
  <c r="F128"/>
  <c r="G128" s="1"/>
  <c r="I128" s="1"/>
  <c r="F74"/>
  <c r="G74" s="1"/>
  <c r="I74" s="1"/>
  <c r="F132"/>
  <c r="G132" s="1"/>
  <c r="I132" s="1"/>
  <c r="F76"/>
  <c r="G76" s="1"/>
  <c r="I76" s="1"/>
  <c r="F129"/>
  <c r="G129" s="1"/>
  <c r="I129" s="1"/>
  <c r="F119"/>
  <c r="G119" s="1"/>
  <c r="I119" s="1"/>
  <c r="F133"/>
  <c r="G133" s="1"/>
  <c r="I133" s="1"/>
  <c r="F123"/>
  <c r="G123" s="1"/>
  <c r="I123" s="1"/>
  <c r="F131"/>
  <c r="G131" s="1"/>
  <c r="I131" s="1"/>
  <c r="F136"/>
  <c r="G136" s="1"/>
  <c r="I136" s="1"/>
  <c r="F77"/>
  <c r="G77" s="1"/>
  <c r="I77" s="1"/>
  <c r="F126"/>
  <c r="G126" s="1"/>
  <c r="I126" s="1"/>
  <c r="F134"/>
  <c r="G134" s="1"/>
  <c r="I134" s="1"/>
  <c r="F75"/>
  <c r="G75" s="1"/>
  <c r="I75" s="1"/>
  <c r="F122"/>
  <c r="G122" s="1"/>
  <c r="I122" s="1"/>
  <c r="F130"/>
  <c r="G130" s="1"/>
  <c r="I130" s="1"/>
  <c r="I78" i="14"/>
  <c r="B169" s="1"/>
  <c r="C169"/>
  <c r="G16" i="15" s="1"/>
  <c r="I96" i="12"/>
  <c r="D169" s="1"/>
  <c r="I104" i="14"/>
  <c r="E169" s="1"/>
  <c r="H169"/>
  <c r="I96"/>
  <c r="D169" s="1"/>
  <c r="F16" i="15" l="1"/>
  <c r="K16" s="1"/>
  <c r="L16" s="1"/>
  <c r="J169" i="14"/>
  <c r="C7" i="15" s="1"/>
  <c r="I153" i="12"/>
  <c r="H169" s="1"/>
  <c r="I88"/>
  <c r="C169" s="1"/>
  <c r="G16" i="13" s="1"/>
  <c r="I78" i="12"/>
  <c r="B169" s="1"/>
  <c r="I143"/>
  <c r="G169" s="1"/>
  <c r="A119" i="1"/>
  <c r="A122" s="1"/>
  <c r="A123" s="1"/>
  <c r="A124" s="1"/>
  <c r="A125" s="1"/>
  <c r="A126" s="1"/>
  <c r="A127" s="1"/>
  <c r="A128" s="1"/>
  <c r="A129" s="1"/>
  <c r="A130" s="1"/>
  <c r="A131" s="1"/>
  <c r="H28" i="2"/>
  <c r="F16" i="13" l="1"/>
  <c r="J169" i="12"/>
  <c r="C7" i="13" s="1"/>
  <c r="D47" i="1"/>
  <c r="E47" s="1"/>
  <c r="H48" s="1"/>
  <c r="D7" i="13" l="1"/>
  <c r="D16" s="1"/>
  <c r="F28" s="1"/>
  <c r="K16" l="1"/>
  <c r="L16" s="1"/>
  <c r="M16" s="1"/>
  <c r="I28" l="1"/>
  <c r="J28" s="1"/>
  <c r="J32" s="1"/>
  <c r="J39" i="15" s="1"/>
  <c r="E64" i="14" l="1"/>
  <c r="H64" l="1"/>
  <c r="B7" i="15" s="1"/>
  <c r="E140" i="10"/>
  <c r="E103"/>
  <c r="E139"/>
  <c r="E129"/>
  <c r="E135"/>
  <c r="E120"/>
  <c r="E136"/>
  <c r="E77"/>
  <c r="E138"/>
  <c r="E124"/>
  <c r="E75"/>
  <c r="E127"/>
  <c r="E131"/>
  <c r="E87"/>
  <c r="E119"/>
  <c r="E141"/>
  <c r="E123"/>
  <c r="E130"/>
  <c r="E132"/>
  <c r="E142"/>
  <c r="E128"/>
  <c r="E76"/>
  <c r="E74"/>
  <c r="E134"/>
  <c r="E126"/>
  <c r="E137"/>
  <c r="E85"/>
  <c r="E133"/>
  <c r="E122"/>
  <c r="E125"/>
  <c r="E111"/>
  <c r="G111" s="1"/>
  <c r="I111" s="1"/>
  <c r="I112" s="1"/>
  <c r="F169" s="1"/>
  <c r="E95"/>
  <c r="G95" s="1"/>
  <c r="I95" s="1"/>
  <c r="I96" s="1"/>
  <c r="D169" s="1"/>
  <c r="E28"/>
  <c r="E30" l="1"/>
  <c r="B20" s="1"/>
  <c r="H28"/>
  <c r="H29" s="1"/>
  <c r="D64" s="1"/>
  <c r="H64" s="1"/>
  <c r="B7" i="11" s="1"/>
  <c r="F151" i="10" l="1"/>
  <c r="G151" s="1"/>
  <c r="I151" s="1"/>
  <c r="F160"/>
  <c r="G160" s="1"/>
  <c r="I160" s="1"/>
  <c r="I161" s="1"/>
  <c r="I169" s="1"/>
  <c r="F86"/>
  <c r="G86" s="1"/>
  <c r="I86" s="1"/>
  <c r="F150"/>
  <c r="G150" s="1"/>
  <c r="I150" s="1"/>
  <c r="F121"/>
  <c r="G121" s="1"/>
  <c r="I121" s="1"/>
  <c r="F152"/>
  <c r="G152" s="1"/>
  <c r="I152" s="1"/>
  <c r="E16" i="11"/>
  <c r="F132" i="10"/>
  <c r="G132" s="1"/>
  <c r="I132" s="1"/>
  <c r="F120"/>
  <c r="G120" s="1"/>
  <c r="I120" s="1"/>
  <c r="F128"/>
  <c r="G128" s="1"/>
  <c r="I128" s="1"/>
  <c r="F87"/>
  <c r="G87" s="1"/>
  <c r="I87" s="1"/>
  <c r="F138"/>
  <c r="G138" s="1"/>
  <c r="I138" s="1"/>
  <c r="F139"/>
  <c r="G139" s="1"/>
  <c r="I139" s="1"/>
  <c r="F135"/>
  <c r="G135" s="1"/>
  <c r="I135" s="1"/>
  <c r="F140"/>
  <c r="G140" s="1"/>
  <c r="I140" s="1"/>
  <c r="F75"/>
  <c r="G75" s="1"/>
  <c r="I75" s="1"/>
  <c r="F133"/>
  <c r="G133" s="1"/>
  <c r="I133" s="1"/>
  <c r="F85"/>
  <c r="G85" s="1"/>
  <c r="I85" s="1"/>
  <c r="F136"/>
  <c r="G136" s="1"/>
  <c r="I136" s="1"/>
  <c r="F74"/>
  <c r="G74" s="1"/>
  <c r="I74" s="1"/>
  <c r="F77"/>
  <c r="G77" s="1"/>
  <c r="I77" s="1"/>
  <c r="F134"/>
  <c r="G134" s="1"/>
  <c r="I134" s="1"/>
  <c r="F141"/>
  <c r="G141" s="1"/>
  <c r="I141" s="1"/>
  <c r="F125"/>
  <c r="G125" s="1"/>
  <c r="I125" s="1"/>
  <c r="F76"/>
  <c r="G76" s="1"/>
  <c r="I76" s="1"/>
  <c r="F142"/>
  <c r="G142" s="1"/>
  <c r="I142" s="1"/>
  <c r="F119"/>
  <c r="G119" s="1"/>
  <c r="I119" s="1"/>
  <c r="F122"/>
  <c r="G122" s="1"/>
  <c r="I122" s="1"/>
  <c r="F127"/>
  <c r="G127" s="1"/>
  <c r="I127" s="1"/>
  <c r="F126"/>
  <c r="G126" s="1"/>
  <c r="I126" s="1"/>
  <c r="F137"/>
  <c r="G137" s="1"/>
  <c r="I137" s="1"/>
  <c r="F124"/>
  <c r="G124" s="1"/>
  <c r="I124" s="1"/>
  <c r="F130"/>
  <c r="G130" s="1"/>
  <c r="I130" s="1"/>
  <c r="F129"/>
  <c r="G129" s="1"/>
  <c r="I129" s="1"/>
  <c r="F123"/>
  <c r="G123" s="1"/>
  <c r="I123" s="1"/>
  <c r="F131"/>
  <c r="G131" s="1"/>
  <c r="I131" s="1"/>
  <c r="F103"/>
  <c r="G103" s="1"/>
  <c r="I103" s="1"/>
  <c r="I104" s="1"/>
  <c r="E169" s="1"/>
  <c r="I153" l="1"/>
  <c r="H169" s="1"/>
  <c r="I88"/>
  <c r="C169" s="1"/>
  <c r="G16" i="11" s="1"/>
  <c r="I143" i="10"/>
  <c r="G169" s="1"/>
  <c r="I78"/>
  <c r="B169" s="1"/>
  <c r="J169" l="1"/>
  <c r="C7" i="11" s="1"/>
  <c r="D7" s="1"/>
  <c r="D16" s="1"/>
  <c r="F16"/>
  <c r="K16" s="1"/>
  <c r="L16" s="1"/>
  <c r="F28" l="1"/>
  <c r="M16"/>
  <c r="I28" s="1"/>
  <c r="J28" l="1"/>
  <c r="J32" s="1"/>
  <c r="J38" i="15" s="1"/>
  <c r="D7" l="1"/>
  <c r="D16" s="1"/>
  <c r="M16" l="1"/>
  <c r="I28" s="1"/>
  <c r="F28"/>
  <c r="J28" l="1"/>
  <c r="J32" s="1"/>
  <c r="J40" s="1"/>
  <c r="K28" i="1"/>
  <c r="L28"/>
  <c r="J52" i="15" s="1"/>
  <c r="E140" i="1"/>
  <c r="E28"/>
  <c r="E30" s="1"/>
  <c r="B20" s="1"/>
  <c r="J56" i="15" l="1"/>
  <c r="L52"/>
  <c r="F74" i="1"/>
  <c r="F137"/>
  <c r="F125"/>
  <c r="F131"/>
  <c r="F151"/>
  <c r="F122"/>
  <c r="F134"/>
  <c r="F138"/>
  <c r="F94"/>
  <c r="F120"/>
  <c r="F132"/>
  <c r="F133"/>
  <c r="F141"/>
  <c r="F121"/>
  <c r="F119"/>
  <c r="F118"/>
  <c r="F150"/>
  <c r="F127"/>
  <c r="F110"/>
  <c r="F124"/>
  <c r="F129"/>
  <c r="F76"/>
  <c r="F86"/>
  <c r="F130"/>
  <c r="F136"/>
  <c r="F159"/>
  <c r="F73"/>
  <c r="F126"/>
  <c r="F139"/>
  <c r="F75"/>
  <c r="F85"/>
  <c r="F128"/>
  <c r="G128" s="1"/>
  <c r="I128" s="1"/>
  <c r="F123"/>
  <c r="F140"/>
  <c r="G140" s="1"/>
  <c r="I140" s="1"/>
  <c r="F102"/>
  <c r="F135"/>
  <c r="G135" s="1"/>
  <c r="I135" s="1"/>
  <c r="F149"/>
  <c r="F84"/>
  <c r="H28"/>
  <c r="H29" s="1"/>
  <c r="D64" s="1"/>
  <c r="H64" s="1"/>
  <c r="E130"/>
  <c r="E136"/>
  <c r="E76"/>
  <c r="E129"/>
  <c r="E150"/>
  <c r="E118"/>
  <c r="E141"/>
  <c r="E128"/>
  <c r="E110"/>
  <c r="E75"/>
  <c r="E127"/>
  <c r="E85"/>
  <c r="E133"/>
  <c r="E86"/>
  <c r="E126"/>
  <c r="E139"/>
  <c r="E102"/>
  <c r="E125"/>
  <c r="E151"/>
  <c r="E159" s="1"/>
  <c r="E135"/>
  <c r="E84"/>
  <c r="E122"/>
  <c r="E138"/>
  <c r="E94"/>
  <c r="E124"/>
  <c r="E74"/>
  <c r="E132"/>
  <c r="E149"/>
  <c r="E121"/>
  <c r="E137"/>
  <c r="E131"/>
  <c r="E123"/>
  <c r="E73"/>
  <c r="E134"/>
  <c r="E120"/>
  <c r="E119"/>
  <c r="G75" l="1"/>
  <c r="I75" s="1"/>
  <c r="G159"/>
  <c r="I159" s="1"/>
  <c r="I160" s="1"/>
  <c r="G76"/>
  <c r="I76" s="1"/>
  <c r="G85"/>
  <c r="I85" s="1"/>
  <c r="L56" i="15"/>
  <c r="E16" i="2"/>
  <c r="B7"/>
  <c r="G149" i="1"/>
  <c r="I149" s="1"/>
  <c r="G123"/>
  <c r="I123" s="1"/>
  <c r="G139"/>
  <c r="I139" s="1"/>
  <c r="G136"/>
  <c r="I136" s="1"/>
  <c r="G129"/>
  <c r="I129" s="1"/>
  <c r="G150"/>
  <c r="I150" s="1"/>
  <c r="G141"/>
  <c r="I141" s="1"/>
  <c r="G94"/>
  <c r="I94" s="1"/>
  <c r="I95" s="1"/>
  <c r="D167" s="1"/>
  <c r="G151"/>
  <c r="I151" s="1"/>
  <c r="G74"/>
  <c r="I74" s="1"/>
  <c r="G127"/>
  <c r="I127" s="1"/>
  <c r="G121"/>
  <c r="I121" s="1"/>
  <c r="G120"/>
  <c r="I120" s="1"/>
  <c r="G122"/>
  <c r="I122" s="1"/>
  <c r="G137"/>
  <c r="I137" s="1"/>
  <c r="G102"/>
  <c r="I102" s="1"/>
  <c r="I103" s="1"/>
  <c r="E167" s="1"/>
  <c r="G73"/>
  <c r="I73" s="1"/>
  <c r="G86"/>
  <c r="I86" s="1"/>
  <c r="G110"/>
  <c r="I110" s="1"/>
  <c r="I111" s="1"/>
  <c r="F167" s="1"/>
  <c r="G119"/>
  <c r="I119" s="1"/>
  <c r="G132"/>
  <c r="I132" s="1"/>
  <c r="G134"/>
  <c r="I134" s="1"/>
  <c r="G125"/>
  <c r="I125" s="1"/>
  <c r="G84"/>
  <c r="I84" s="1"/>
  <c r="G126"/>
  <c r="I126" s="1"/>
  <c r="G130"/>
  <c r="I130" s="1"/>
  <c r="G124"/>
  <c r="I124" s="1"/>
  <c r="G118"/>
  <c r="I118" s="1"/>
  <c r="G133"/>
  <c r="I133" s="1"/>
  <c r="G138"/>
  <c r="I138" s="1"/>
  <c r="G131"/>
  <c r="I131" s="1"/>
  <c r="L139" i="14" l="1"/>
  <c r="I167" i="1"/>
  <c r="I142"/>
  <c r="I87"/>
  <c r="C167" s="1"/>
  <c r="G16" i="2" s="1"/>
  <c r="I77" i="1"/>
  <c r="B167" s="1"/>
  <c r="I152"/>
  <c r="H167" s="1"/>
  <c r="G167"/>
  <c r="J167" l="1"/>
  <c r="C7" i="2" s="1"/>
  <c r="D7" s="1"/>
  <c r="D16" s="1"/>
  <c r="F16"/>
  <c r="K16" s="1"/>
  <c r="L16" s="1"/>
  <c r="F28" l="1"/>
  <c r="M16"/>
  <c r="I28" s="1"/>
  <c r="J28" l="1"/>
  <c r="J32" s="1"/>
  <c r="J37" i="15" s="1"/>
  <c r="J46" s="1"/>
  <c r="M44" s="1"/>
</calcChain>
</file>

<file path=xl/sharedStrings.xml><?xml version="1.0" encoding="utf-8"?>
<sst xmlns="http://schemas.openxmlformats.org/spreadsheetml/2006/main" count="1301" uniqueCount="192">
  <si>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</si>
  <si>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</si>
  <si>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</si>
  <si>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</si>
  <si>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</si>
  <si>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</si>
  <si>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</si>
  <si>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</si>
  <si>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</si>
  <si>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</si>
  <si>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</si>
  <si>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</si>
  <si>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</si>
  <si>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</si>
  <si>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</si>
  <si>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</si>
  <si>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</si>
  <si>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среднее время посещения библиотеки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</si>
  <si>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</si>
  <si>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</si>
  <si>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</si>
  <si>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</si>
  <si>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</si>
  <si>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</si>
  <si>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</si>
  <si>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</si>
  <si>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</si>
  <si>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</si>
  <si>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</si>
  <si>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</si>
  <si>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</si>
  <si>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</si>
  <si>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</si>
  <si>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</si>
  <si>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</si>
  <si>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</si>
  <si>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</si>
  <si>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</si>
  <si>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</si>
  <si>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</si>
  <si>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</si>
  <si>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</si>
  <si>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</si>
  <si>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</si>
  <si>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</si>
  <si>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</si>
  <si>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</si>
  <si>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</si>
  <si>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</si>
  <si>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</si>
  <si>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</si>
  <si>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</si>
  <si>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</si>
  <si>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</si>
  <si>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</si>
  <si>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</si>
  <si>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</si>
  <si>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</si>
  <si>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</si>
  <si>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</si>
  <si>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</si>
  <si>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</si>
  <si>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</si>
  <si>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</si>
  <si>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</si>
  <si>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</si>
  <si>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</si>
  <si>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</si>
  <si>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</si>
  <si>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</si>
  <si>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</si>
  <si>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</si>
  <si>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</si>
  <si>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</si>
  <si>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</si>
  <si>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</si>
  <si>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</si>
  <si>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</si>
  <si>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</si>
  <si>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</si>
  <si>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</si>
  <si>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</si>
  <si>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</si>
  <si>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</si>
  <si>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</si>
  <si>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</si>
  <si>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</si>
  <si>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</si>
  <si>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</si>
  <si>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</si>
  <si>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</si>
  <si>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</si>
  <si>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</si>
  <si>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</si>
  <si>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</si>
  <si>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</si>
  <si>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</si>
  <si>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</si>
  <si>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</si>
  <si>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</si>
  <si>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</si>
  <si>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</si>
  <si>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</si>
  <si>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</si>
  <si>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Директор</t>
  </si>
  <si>
    <t>Фонд оплаты труда</t>
  </si>
  <si>
    <t>Живопись (по видам)</t>
  </si>
  <si>
    <t>количество студентов за отчетный год;</t>
  </si>
  <si>
    <t>Заместитель директора по учебной работе</t>
  </si>
  <si>
    <t>Секретарь учебной части</t>
  </si>
  <si>
    <t>Инспектор по кадрам</t>
  </si>
  <si>
    <t>Ведущий экономист</t>
  </si>
  <si>
    <t>Экономист</t>
  </si>
  <si>
    <t>Начальник отдела</t>
  </si>
  <si>
    <t>Завхоз</t>
  </si>
  <si>
    <t>Медицинская сестра</t>
  </si>
  <si>
    <t>Рабочий по обслуживанию здания</t>
  </si>
  <si>
    <t>Водитель</t>
  </si>
  <si>
    <t xml:space="preserve">Старший методист </t>
  </si>
  <si>
    <t>Преподаватель-организатор (ОБЖ)</t>
  </si>
  <si>
    <t>Диспетчер</t>
  </si>
  <si>
    <t>Лаборант</t>
  </si>
  <si>
    <t>Ведущий библиотекарь</t>
  </si>
  <si>
    <t>Ведущий программист</t>
  </si>
  <si>
    <t>Дизайн (по отраслям)</t>
  </si>
  <si>
    <t>Скульптура</t>
  </si>
  <si>
    <t>Реставрация</t>
  </si>
  <si>
    <t>Гкал</t>
  </si>
  <si>
    <t>общее полезное время использования имущественного комплекса ;</t>
  </si>
  <si>
    <t>Утверждаю</t>
  </si>
  <si>
    <t>Расчет нормативных затрат ГБП ОУ «Пензенское художественное училище им.К.А.Савицкого»</t>
  </si>
  <si>
    <t>Наименование ресурса
(штатной единицы)</t>
  </si>
  <si>
    <t>Итого по государственным услугам: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</si>
  <si>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</si>
  <si>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</si>
  <si>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</si>
  <si>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Электроэнергия (90%) 1/4</t>
  </si>
  <si>
    <t>Теплоэнергия (50%) 1/4</t>
  </si>
  <si>
    <t>Холодное водоснабжение 1/4</t>
  </si>
  <si>
    <t>Водоотведение 1/4</t>
  </si>
  <si>
    <t>Расчет нормативных затрат ГБПОУ «Пензенское художественное училище им.К.А.Савицкого»</t>
  </si>
  <si>
    <t xml:space="preserve">Основной персонал (преподаватели) </t>
  </si>
  <si>
    <t>Уборщик служебных помещений и туалетов</t>
  </si>
  <si>
    <t>Гардеробщик</t>
  </si>
  <si>
    <t>Дворник</t>
  </si>
  <si>
    <t>у.е.</t>
  </si>
  <si>
    <t>Электроенергия 10%  -5132,7 кВт/ч.  х 5,65 = 28999,76 руб.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</si>
  <si>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</si>
  <si>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</si>
  <si>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</si>
  <si>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Медосмотр сотрудников</t>
  </si>
  <si>
    <t>Министр культуры и туризма Пензенской области</t>
  </si>
  <si>
    <t>Проверка и техническое обслуживание пожарного оборудования</t>
  </si>
  <si>
    <t>Экспертиза огнезащитного покрытия конструкции чердачного помещения</t>
  </si>
  <si>
    <t>Приобретение материалов и инвентаря</t>
  </si>
  <si>
    <t>Заметитель директора по воспитательной работе</t>
  </si>
  <si>
    <t>Демонстратор пластических поз</t>
  </si>
  <si>
    <t>Теплоэнергия 50%- 281,14 Гкал. Х1600,63 = 450000,00 руб.</t>
  </si>
  <si>
    <t>Основной персонал</t>
  </si>
  <si>
    <t>Административный персонал</t>
  </si>
  <si>
    <t>Всего</t>
  </si>
  <si>
    <t>002И</t>
  </si>
  <si>
    <t>Приобретение литературы для комплектования библиотечного фонда</t>
  </si>
  <si>
    <t>Охрана училища</t>
  </si>
  <si>
    <t>Проведение испытаний и электроизмерений электрооборудования и электросетей</t>
  </si>
  <si>
    <t>Подготовка системы отопления здания к отопительному сезону</t>
  </si>
  <si>
    <t>Техническое сопровождение и программное обеспечение аттестованного абонентского пункта (ФИС ФРДО)</t>
  </si>
  <si>
    <t>Электромонтер по ремонту электрооборудования</t>
  </si>
  <si>
    <t>Специалист по охране труда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</si>
  <si>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1370 Рабочие часы в году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</si>
  <si>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</si>
  <si>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</si>
  <si>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-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</si>
  <si>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</si>
  <si>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</si>
  <si>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</si>
  <si>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Приобретение жалюзи</t>
  </si>
  <si>
    <t>Реализация образовательных программ среднего профессионального образования - программ подготовки специалистов среднего звена
275 54.02.05 Живопись (по видам)</t>
  </si>
  <si>
    <t>275   54.02.05. Живопись (по видам)</t>
  </si>
  <si>
    <t>275   54.02.05.
Живопись (по видам)</t>
  </si>
  <si>
    <t>Очная</t>
  </si>
  <si>
    <t>271 54.02.01 Дизайн
(по отраслям)</t>
  </si>
  <si>
    <t>271 54.02.01 Дизайн (по отраслям)</t>
  </si>
  <si>
    <t>Реализация образовательных программ среднего профессионального образования - программ подготовки специалистов среднего звена
271 54.02.01 Дизайн (по отраслям)</t>
  </si>
  <si>
    <t>« ____ »   _________________  20___ года</t>
  </si>
  <si>
    <t>Реализация образовательных программ среднего профессионального образования - программ подготовки специалистов среднего звена
277 54.02.07 Скульптура</t>
  </si>
  <si>
    <t>277 54.02.07 Скульптура</t>
  </si>
  <si>
    <t>Реализация образовательных программ среднего профессионального образования - программ подготовки специалистов среднего звена
274 54.02.07 Реставрация</t>
  </si>
  <si>
    <t>274 54.02.07 Реставрация</t>
  </si>
  <si>
    <t>223Т</t>
  </si>
  <si>
    <t>С.В. Бычков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</si>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</sst>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4" borderId="0">
      <alignment horizontal="left" vertical="center"/>
    </xf>
    <xf numFmtId="0" fontId="8" fillId="0" borderId="0"/>
  </cellStyleXfs>
  <cellXfs count="3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top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4" xfId="0" applyNumberFormat="1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47" xfId="0" applyNumberFormat="1" applyFont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0" fontId="7" fillId="0" borderId="7" xfId="1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" fillId="0" borderId="48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4" fontId="1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33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vertical="center" wrapText="1"/>
    </xf>
    <xf numFmtId="0" fontId="1" fillId="2" borderId="27" xfId="0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" fontId="1" fillId="2" borderId="27" xfId="0" applyNumberFormat="1" applyFont="1" applyFill="1" applyBorder="1" applyAlignment="1">
      <alignment horizontal="center" vertical="center" wrapText="1"/>
    </xf>
    <xf numFmtId="4" fontId="1" fillId="0" borderId="53" xfId="0" applyNumberFormat="1" applyFont="1" applyBorder="1" applyAlignment="1">
      <alignment horizontal="center" vertical="center" wrapText="1"/>
    </xf>
    <xf numFmtId="4" fontId="14" fillId="0" borderId="0" xfId="0" applyNumberFormat="1" applyFont="1" applyFill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55" xfId="0" applyNumberFormat="1" applyFont="1" applyBorder="1" applyAlignment="1">
      <alignment vertical="top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vertical="top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5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5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" fontId="1" fillId="2" borderId="33" xfId="0" applyNumberFormat="1" applyFont="1" applyFill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9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2" fillId="5" borderId="24" xfId="0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3">
    <cellStyle name="S18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wmf"/><Relationship Id="rId5" Type="http://schemas.openxmlformats.org/officeDocument/2006/relationships/image" Target="../media/image7.wmf"/><Relationship Id="rId15" Type="http://schemas.openxmlformats.org/officeDocument/2006/relationships/image" Target="../media/image17.e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7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1.wmf"/><Relationship Id="rId2" Type="http://schemas.openxmlformats.org/officeDocument/2006/relationships/image" Target="../media/image4.emf"/><Relationship Id="rId16" Type="http://schemas.openxmlformats.org/officeDocument/2006/relationships/image" Target="../media/image20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2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4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0.emf"/><Relationship Id="rId2" Type="http://schemas.openxmlformats.org/officeDocument/2006/relationships/image" Target="../media/image4.emf"/><Relationship Id="rId16" Type="http://schemas.openxmlformats.org/officeDocument/2006/relationships/image" Target="../media/image21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7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4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1.wmf"/><Relationship Id="rId2" Type="http://schemas.openxmlformats.org/officeDocument/2006/relationships/image" Target="../media/image4.emf"/><Relationship Id="rId16" Type="http://schemas.openxmlformats.org/officeDocument/2006/relationships/image" Target="../media/image20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7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86</xdr:row>
      <xdr:rowOff>57150</xdr:rowOff>
    </xdr:from>
    <xdr:to>
      <xdr:col>7</xdr:col>
      <xdr:colOff>838200</xdr:colOff>
      <xdr:row>86</xdr:row>
      <xdr:rowOff>295275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2563177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94</xdr:row>
      <xdr:rowOff>85725</xdr:rowOff>
    </xdr:from>
    <xdr:to>
      <xdr:col>7</xdr:col>
      <xdr:colOff>904875</xdr:colOff>
      <xdr:row>94</xdr:row>
      <xdr:rowOff>323850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284130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87</xdr:row>
      <xdr:rowOff>57150</xdr:rowOff>
    </xdr:from>
    <xdr:to>
      <xdr:col>7</xdr:col>
      <xdr:colOff>838200</xdr:colOff>
      <xdr:row>87</xdr:row>
      <xdr:rowOff>295275</xdr:rowOff>
    </xdr:to>
    <xdr:pic>
      <xdr:nvPicPr>
        <xdr:cNvPr id="92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25146000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95</xdr:row>
      <xdr:rowOff>85725</xdr:rowOff>
    </xdr:from>
    <xdr:to>
      <xdr:col>7</xdr:col>
      <xdr:colOff>904875</xdr:colOff>
      <xdr:row>95</xdr:row>
      <xdr:rowOff>323850</xdr:rowOff>
    </xdr:to>
    <xdr:pic>
      <xdr:nvPicPr>
        <xdr:cNvPr id="922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2789872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87</xdr:row>
      <xdr:rowOff>71437</xdr:rowOff>
    </xdr:from>
    <xdr:to>
      <xdr:col>7</xdr:col>
      <xdr:colOff>826294</xdr:colOff>
      <xdr:row>87</xdr:row>
      <xdr:rowOff>314325</xdr:rowOff>
    </xdr:to>
    <xdr:pic>
      <xdr:nvPicPr>
        <xdr:cNvPr id="1127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3732" y="27039093"/>
          <a:ext cx="381000" cy="24288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95</xdr:row>
      <xdr:rowOff>71438</xdr:rowOff>
    </xdr:from>
    <xdr:to>
      <xdr:col>7</xdr:col>
      <xdr:colOff>892969</xdr:colOff>
      <xdr:row>95</xdr:row>
      <xdr:rowOff>309563</xdr:rowOff>
    </xdr:to>
    <xdr:pic>
      <xdr:nvPicPr>
        <xdr:cNvPr id="1127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6107" y="29801344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87</xdr:row>
      <xdr:rowOff>83345</xdr:rowOff>
    </xdr:from>
    <xdr:to>
      <xdr:col>7</xdr:col>
      <xdr:colOff>814387</xdr:colOff>
      <xdr:row>87</xdr:row>
      <xdr:rowOff>323851</xdr:rowOff>
    </xdr:to>
    <xdr:pic>
      <xdr:nvPicPr>
        <xdr:cNvPr id="133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8481" y="27241501"/>
          <a:ext cx="381000" cy="24050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95</xdr:row>
      <xdr:rowOff>64294</xdr:rowOff>
    </xdr:from>
    <xdr:to>
      <xdr:col>7</xdr:col>
      <xdr:colOff>892969</xdr:colOff>
      <xdr:row>95</xdr:row>
      <xdr:rowOff>302419</xdr:rowOff>
    </xdr:to>
    <xdr:pic>
      <xdr:nvPicPr>
        <xdr:cNvPr id="133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2763" y="300799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3" Type="http://schemas.openxmlformats.org/officeDocument/2006/relationships/oleObject" Target="../embeddings/oleObject27.bin"/><Relationship Id="rId7" Type="http://schemas.openxmlformats.org/officeDocument/2006/relationships/oleObject" Target="../embeddings/oleObject3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5" Type="http://schemas.openxmlformats.org/officeDocument/2006/relationships/oleObject" Target="../embeddings/oleObject29.bin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28.bin"/><Relationship Id="rId9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9.bin"/><Relationship Id="rId13" Type="http://schemas.openxmlformats.org/officeDocument/2006/relationships/oleObject" Target="../embeddings/oleObject44.bin"/><Relationship Id="rId18" Type="http://schemas.openxmlformats.org/officeDocument/2006/relationships/oleObject" Target="../embeddings/oleObject49.bin"/><Relationship Id="rId26" Type="http://schemas.openxmlformats.org/officeDocument/2006/relationships/oleObject" Target="../embeddings/oleObject57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2.bin"/><Relationship Id="rId7" Type="http://schemas.openxmlformats.org/officeDocument/2006/relationships/oleObject" Target="../embeddings/oleObject38.bin"/><Relationship Id="rId12" Type="http://schemas.openxmlformats.org/officeDocument/2006/relationships/oleObject" Target="../embeddings/oleObject43.bin"/><Relationship Id="rId17" Type="http://schemas.openxmlformats.org/officeDocument/2006/relationships/oleObject" Target="../embeddings/oleObject48.bin"/><Relationship Id="rId25" Type="http://schemas.openxmlformats.org/officeDocument/2006/relationships/oleObject" Target="../embeddings/oleObject5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51.bin"/><Relationship Id="rId29" Type="http://schemas.openxmlformats.org/officeDocument/2006/relationships/oleObject" Target="../embeddings/oleObject60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7.bin"/><Relationship Id="rId11" Type="http://schemas.openxmlformats.org/officeDocument/2006/relationships/oleObject" Target="../embeddings/oleObject42.bin"/><Relationship Id="rId24" Type="http://schemas.openxmlformats.org/officeDocument/2006/relationships/oleObject" Target="../embeddings/oleObject55.bin"/><Relationship Id="rId5" Type="http://schemas.openxmlformats.org/officeDocument/2006/relationships/oleObject" Target="../embeddings/oleObject36.bin"/><Relationship Id="rId15" Type="http://schemas.openxmlformats.org/officeDocument/2006/relationships/oleObject" Target="../embeddings/oleObject46.bin"/><Relationship Id="rId23" Type="http://schemas.openxmlformats.org/officeDocument/2006/relationships/oleObject" Target="../embeddings/oleObject54.bin"/><Relationship Id="rId28" Type="http://schemas.openxmlformats.org/officeDocument/2006/relationships/oleObject" Target="../embeddings/oleObject59.bin"/><Relationship Id="rId10" Type="http://schemas.openxmlformats.org/officeDocument/2006/relationships/oleObject" Target="../embeddings/oleObject41.bin"/><Relationship Id="rId19" Type="http://schemas.openxmlformats.org/officeDocument/2006/relationships/oleObject" Target="../embeddings/oleObject50.bin"/><Relationship Id="rId4" Type="http://schemas.openxmlformats.org/officeDocument/2006/relationships/oleObject" Target="../embeddings/oleObject35.bin"/><Relationship Id="rId9" Type="http://schemas.openxmlformats.org/officeDocument/2006/relationships/oleObject" Target="../embeddings/oleObject40.bin"/><Relationship Id="rId14" Type="http://schemas.openxmlformats.org/officeDocument/2006/relationships/oleObject" Target="../embeddings/oleObject45.bin"/><Relationship Id="rId22" Type="http://schemas.openxmlformats.org/officeDocument/2006/relationships/oleObject" Target="../embeddings/oleObject53.bin"/><Relationship Id="rId27" Type="http://schemas.openxmlformats.org/officeDocument/2006/relationships/oleObject" Target="../embeddings/oleObject5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6.bin"/><Relationship Id="rId3" Type="http://schemas.openxmlformats.org/officeDocument/2006/relationships/oleObject" Target="../embeddings/oleObject61.bin"/><Relationship Id="rId7" Type="http://schemas.openxmlformats.org/officeDocument/2006/relationships/oleObject" Target="../embeddings/oleObject6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4.bin"/><Relationship Id="rId5" Type="http://schemas.openxmlformats.org/officeDocument/2006/relationships/oleObject" Target="../embeddings/oleObject63.bin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2.bin"/><Relationship Id="rId9" Type="http://schemas.openxmlformats.org/officeDocument/2006/relationships/oleObject" Target="../embeddings/oleObject6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3.bin"/><Relationship Id="rId13" Type="http://schemas.openxmlformats.org/officeDocument/2006/relationships/oleObject" Target="../embeddings/oleObject78.bin"/><Relationship Id="rId18" Type="http://schemas.openxmlformats.org/officeDocument/2006/relationships/oleObject" Target="../embeddings/oleObject83.bin"/><Relationship Id="rId26" Type="http://schemas.openxmlformats.org/officeDocument/2006/relationships/oleObject" Target="../embeddings/oleObject91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6.bin"/><Relationship Id="rId7" Type="http://schemas.openxmlformats.org/officeDocument/2006/relationships/oleObject" Target="../embeddings/oleObject72.bin"/><Relationship Id="rId12" Type="http://schemas.openxmlformats.org/officeDocument/2006/relationships/oleObject" Target="../embeddings/oleObject77.bin"/><Relationship Id="rId17" Type="http://schemas.openxmlformats.org/officeDocument/2006/relationships/oleObject" Target="../embeddings/oleObject82.bin"/><Relationship Id="rId25" Type="http://schemas.openxmlformats.org/officeDocument/2006/relationships/oleObject" Target="../embeddings/oleObject90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1.bin"/><Relationship Id="rId20" Type="http://schemas.openxmlformats.org/officeDocument/2006/relationships/oleObject" Target="../embeddings/oleObject85.bin"/><Relationship Id="rId29" Type="http://schemas.openxmlformats.org/officeDocument/2006/relationships/oleObject" Target="../embeddings/oleObject9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1.bin"/><Relationship Id="rId11" Type="http://schemas.openxmlformats.org/officeDocument/2006/relationships/oleObject" Target="../embeddings/oleObject76.bin"/><Relationship Id="rId24" Type="http://schemas.openxmlformats.org/officeDocument/2006/relationships/oleObject" Target="../embeddings/oleObject89.bin"/><Relationship Id="rId5" Type="http://schemas.openxmlformats.org/officeDocument/2006/relationships/oleObject" Target="../embeddings/oleObject70.bin"/><Relationship Id="rId15" Type="http://schemas.openxmlformats.org/officeDocument/2006/relationships/oleObject" Target="../embeddings/oleObject80.bin"/><Relationship Id="rId23" Type="http://schemas.openxmlformats.org/officeDocument/2006/relationships/oleObject" Target="../embeddings/oleObject88.bin"/><Relationship Id="rId28" Type="http://schemas.openxmlformats.org/officeDocument/2006/relationships/oleObject" Target="../embeddings/oleObject93.bin"/><Relationship Id="rId10" Type="http://schemas.openxmlformats.org/officeDocument/2006/relationships/oleObject" Target="../embeddings/oleObject75.bin"/><Relationship Id="rId19" Type="http://schemas.openxmlformats.org/officeDocument/2006/relationships/oleObject" Target="../embeddings/oleObject84.bin"/><Relationship Id="rId4" Type="http://schemas.openxmlformats.org/officeDocument/2006/relationships/oleObject" Target="../embeddings/oleObject69.bin"/><Relationship Id="rId9" Type="http://schemas.openxmlformats.org/officeDocument/2006/relationships/oleObject" Target="../embeddings/oleObject74.bin"/><Relationship Id="rId14" Type="http://schemas.openxmlformats.org/officeDocument/2006/relationships/oleObject" Target="../embeddings/oleObject79.bin"/><Relationship Id="rId22" Type="http://schemas.openxmlformats.org/officeDocument/2006/relationships/oleObject" Target="../embeddings/oleObject87.bin"/><Relationship Id="rId27" Type="http://schemas.openxmlformats.org/officeDocument/2006/relationships/oleObject" Target="../embeddings/oleObject9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0.bin"/><Relationship Id="rId3" Type="http://schemas.openxmlformats.org/officeDocument/2006/relationships/oleObject" Target="../embeddings/oleObject95.bin"/><Relationship Id="rId7" Type="http://schemas.openxmlformats.org/officeDocument/2006/relationships/oleObject" Target="../embeddings/oleObject99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8.bin"/><Relationship Id="rId5" Type="http://schemas.openxmlformats.org/officeDocument/2006/relationships/oleObject" Target="../embeddings/oleObject97.bin"/><Relationship Id="rId10" Type="http://schemas.openxmlformats.org/officeDocument/2006/relationships/oleObject" Target="../embeddings/oleObject102.bin"/><Relationship Id="rId4" Type="http://schemas.openxmlformats.org/officeDocument/2006/relationships/oleObject" Target="../embeddings/oleObject96.bin"/><Relationship Id="rId9" Type="http://schemas.openxmlformats.org/officeDocument/2006/relationships/oleObject" Target="../embeddings/oleObject10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7.bin"/><Relationship Id="rId13" Type="http://schemas.openxmlformats.org/officeDocument/2006/relationships/oleObject" Target="../embeddings/oleObject112.bin"/><Relationship Id="rId18" Type="http://schemas.openxmlformats.org/officeDocument/2006/relationships/oleObject" Target="../embeddings/oleObject117.bin"/><Relationship Id="rId26" Type="http://schemas.openxmlformats.org/officeDocument/2006/relationships/oleObject" Target="../embeddings/oleObject12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0.bin"/><Relationship Id="rId7" Type="http://schemas.openxmlformats.org/officeDocument/2006/relationships/oleObject" Target="../embeddings/oleObject106.bin"/><Relationship Id="rId12" Type="http://schemas.openxmlformats.org/officeDocument/2006/relationships/oleObject" Target="../embeddings/oleObject111.bin"/><Relationship Id="rId17" Type="http://schemas.openxmlformats.org/officeDocument/2006/relationships/oleObject" Target="../embeddings/oleObject116.bin"/><Relationship Id="rId25" Type="http://schemas.openxmlformats.org/officeDocument/2006/relationships/oleObject" Target="../embeddings/oleObject12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5.bin"/><Relationship Id="rId20" Type="http://schemas.openxmlformats.org/officeDocument/2006/relationships/oleObject" Target="../embeddings/oleObject119.bin"/><Relationship Id="rId29" Type="http://schemas.openxmlformats.org/officeDocument/2006/relationships/oleObject" Target="../embeddings/oleObject128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5.bin"/><Relationship Id="rId11" Type="http://schemas.openxmlformats.org/officeDocument/2006/relationships/oleObject" Target="../embeddings/oleObject110.bin"/><Relationship Id="rId24" Type="http://schemas.openxmlformats.org/officeDocument/2006/relationships/oleObject" Target="../embeddings/oleObject123.bin"/><Relationship Id="rId5" Type="http://schemas.openxmlformats.org/officeDocument/2006/relationships/oleObject" Target="../embeddings/oleObject104.bin"/><Relationship Id="rId15" Type="http://schemas.openxmlformats.org/officeDocument/2006/relationships/oleObject" Target="../embeddings/oleObject114.bin"/><Relationship Id="rId23" Type="http://schemas.openxmlformats.org/officeDocument/2006/relationships/oleObject" Target="../embeddings/oleObject122.bin"/><Relationship Id="rId28" Type="http://schemas.openxmlformats.org/officeDocument/2006/relationships/oleObject" Target="../embeddings/oleObject127.bin"/><Relationship Id="rId10" Type="http://schemas.openxmlformats.org/officeDocument/2006/relationships/oleObject" Target="../embeddings/oleObject109.bin"/><Relationship Id="rId19" Type="http://schemas.openxmlformats.org/officeDocument/2006/relationships/oleObject" Target="../embeddings/oleObject118.bin"/><Relationship Id="rId4" Type="http://schemas.openxmlformats.org/officeDocument/2006/relationships/oleObject" Target="../embeddings/oleObject103.bin"/><Relationship Id="rId9" Type="http://schemas.openxmlformats.org/officeDocument/2006/relationships/oleObject" Target="../embeddings/oleObject108.bin"/><Relationship Id="rId14" Type="http://schemas.openxmlformats.org/officeDocument/2006/relationships/oleObject" Target="../embeddings/oleObject113.bin"/><Relationship Id="rId22" Type="http://schemas.openxmlformats.org/officeDocument/2006/relationships/oleObject" Target="../embeddings/oleObject121.bin"/><Relationship Id="rId27" Type="http://schemas.openxmlformats.org/officeDocument/2006/relationships/oleObject" Target="../embeddings/oleObject12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4.bin"/><Relationship Id="rId3" Type="http://schemas.openxmlformats.org/officeDocument/2006/relationships/oleObject" Target="../embeddings/oleObject129.bin"/><Relationship Id="rId7" Type="http://schemas.openxmlformats.org/officeDocument/2006/relationships/oleObject" Target="../embeddings/oleObject133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2.bin"/><Relationship Id="rId5" Type="http://schemas.openxmlformats.org/officeDocument/2006/relationships/oleObject" Target="../embeddings/oleObject131.bin"/><Relationship Id="rId10" Type="http://schemas.openxmlformats.org/officeDocument/2006/relationships/oleObject" Target="../embeddings/oleObject136.bin"/><Relationship Id="rId4" Type="http://schemas.openxmlformats.org/officeDocument/2006/relationships/oleObject" Target="../embeddings/oleObject130.bin"/><Relationship Id="rId9" Type="http://schemas.openxmlformats.org/officeDocument/2006/relationships/oleObject" Target="../embeddings/oleObject1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7"/>
  <sheetViews>
    <sheetView view="pageBreakPreview" topLeftCell="A40" zoomScale="80" zoomScaleSheetLayoutView="80" workbookViewId="0">
      <selection activeCell="K28" sqref="K28"/>
    </sheetView>
  </sheetViews>
  <sheetFormatPr defaultRowHeight="15.75"/>
  <cols>
    <col min="1" max="1" width="5.5703125" style="1" customWidth="1"/>
    <col min="2" max="2" width="49.7109375" style="1" customWidth="1"/>
    <col min="3" max="3" width="31.42578125" style="1" customWidth="1"/>
    <col min="4" max="4" width="17" style="1" customWidth="1"/>
    <col min="5" max="5" width="20.42578125" style="1" customWidth="1"/>
    <col min="6" max="6" width="17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13.140625" style="1" bestFit="1" customWidth="1"/>
    <col min="12" max="12" width="14.85546875" style="1" customWidth="1"/>
    <col min="13" max="13" width="9.140625" style="1"/>
    <col min="14" max="14" width="13" style="1" customWidth="1"/>
    <col min="15" max="15" width="13.140625" style="1" bestFit="1" customWidth="1"/>
    <col min="16" max="16384" width="9.140625" style="1"/>
  </cols>
  <sheetData>
    <row r="1" spans="1:12">
      <c r="I1" s="147" t="s">
        <v>129</v>
      </c>
      <c r="J1" s="147"/>
    </row>
    <row r="2" spans="1:12" ht="43.5" customHeight="1">
      <c r="I2" s="147" t="s">
        <v>151</v>
      </c>
      <c r="J2" s="147"/>
    </row>
    <row r="3" spans="1:12">
      <c r="I3" s="147"/>
      <c r="J3" s="147"/>
    </row>
    <row r="4" spans="1:12">
      <c r="I4" s="148"/>
      <c r="J4" s="248" t="s">
        <v>190</v>
      </c>
    </row>
    <row r="5" spans="1:12">
      <c r="I5" s="147"/>
      <c r="J5" s="147"/>
    </row>
    <row r="6" spans="1:12" ht="31.5" customHeight="1">
      <c r="I6" s="249" t="s">
        <v>184</v>
      </c>
      <c r="J6" s="249"/>
    </row>
    <row r="8" spans="1:12">
      <c r="A8" s="286" t="s">
        <v>140</v>
      </c>
      <c r="B8" s="286"/>
      <c r="C8" s="286"/>
      <c r="D8" s="286"/>
      <c r="E8" s="286"/>
      <c r="F8" s="286"/>
      <c r="G8" s="286"/>
      <c r="H8" s="286"/>
      <c r="I8" s="286"/>
      <c r="J8" s="2"/>
      <c r="K8" s="2"/>
      <c r="L8" s="2"/>
    </row>
    <row r="9" spans="1:12" ht="31.5" customHeight="1">
      <c r="A9" s="285" t="s">
        <v>177</v>
      </c>
      <c r="B9" s="285"/>
      <c r="C9" s="285"/>
      <c r="D9" s="285"/>
      <c r="E9" s="285"/>
      <c r="F9" s="285"/>
      <c r="G9" s="285"/>
      <c r="H9" s="285"/>
      <c r="I9" s="285"/>
      <c r="J9" s="4"/>
      <c r="K9" s="4"/>
      <c r="L9" s="4"/>
    </row>
    <row r="10" spans="1:12">
      <c r="A10" s="284" t="s">
        <v>0</v>
      </c>
      <c r="B10" s="284"/>
      <c r="C10" s="284"/>
      <c r="D10" s="284"/>
      <c r="E10" s="284"/>
      <c r="F10" s="284"/>
      <c r="G10" s="284"/>
      <c r="H10" s="284"/>
      <c r="I10" s="284"/>
      <c r="J10" s="3"/>
      <c r="K10" s="3"/>
      <c r="L10" s="3"/>
    </row>
    <row r="12" spans="1:12">
      <c r="A12" s="264" t="s">
        <v>15</v>
      </c>
      <c r="B12" s="264"/>
      <c r="C12" s="264"/>
      <c r="D12" s="264"/>
      <c r="E12" s="264"/>
      <c r="F12" s="264"/>
      <c r="G12" s="264"/>
      <c r="H12" s="264"/>
      <c r="I12" s="264"/>
    </row>
    <row r="14" spans="1:12">
      <c r="A14" s="260" t="s">
        <v>16</v>
      </c>
      <c r="B14" s="260"/>
      <c r="C14" s="260"/>
      <c r="D14" s="260"/>
      <c r="E14" s="260"/>
      <c r="F14" s="260"/>
      <c r="G14" s="260"/>
      <c r="H14" s="260"/>
      <c r="I14" s="260"/>
    </row>
    <row r="16" spans="1:12">
      <c r="B16" s="42">
        <v>122</v>
      </c>
      <c r="C16" s="292" t="s">
        <v>107</v>
      </c>
      <c r="D16" s="292"/>
      <c r="E16" s="292"/>
      <c r="F16" s="292"/>
      <c r="G16" s="292"/>
      <c r="H16" s="292"/>
      <c r="I16" s="292"/>
    </row>
    <row r="17" spans="1:14" ht="32.25" customHeight="1">
      <c r="B17" s="43">
        <v>30346</v>
      </c>
      <c r="C17" s="292" t="s">
        <v>191</v>
      </c>
      <c r="D17" s="292"/>
      <c r="E17" s="292"/>
      <c r="F17" s="292"/>
      <c r="G17" s="292"/>
      <c r="H17" s="292"/>
      <c r="I17" s="292"/>
      <c r="L17" s="1">
        <f>1974*32</f>
        <v>63168</v>
      </c>
    </row>
    <row r="18" spans="1:14" ht="32.25" customHeight="1">
      <c r="B18" s="43">
        <v>30346</v>
      </c>
      <c r="C18" s="292" t="s">
        <v>97</v>
      </c>
      <c r="D18" s="292"/>
      <c r="E18" s="292"/>
      <c r="F18" s="292"/>
      <c r="G18" s="292"/>
      <c r="H18" s="292"/>
      <c r="I18" s="292"/>
      <c r="L18" s="43">
        <v>22745</v>
      </c>
      <c r="N18" s="42">
        <v>28062</v>
      </c>
    </row>
    <row r="19" spans="1:14" ht="32.25" customHeight="1">
      <c r="B19" s="155">
        <v>17422</v>
      </c>
      <c r="C19" s="293" t="s">
        <v>128</v>
      </c>
      <c r="D19" s="293"/>
      <c r="E19" s="293"/>
      <c r="F19" s="293"/>
      <c r="G19" s="293"/>
      <c r="H19" s="293"/>
      <c r="I19" s="293"/>
    </row>
    <row r="20" spans="1:14" ht="31.5" customHeight="1">
      <c r="B20" s="111">
        <f>E30</f>
        <v>142.80327868852459</v>
      </c>
      <c r="C20" s="292" t="s">
        <v>17</v>
      </c>
      <c r="D20" s="292"/>
      <c r="E20" s="292"/>
      <c r="F20" s="292"/>
      <c r="G20" s="292"/>
      <c r="H20" s="292"/>
      <c r="I20" s="292"/>
    </row>
    <row r="21" spans="1:14">
      <c r="B21" s="9"/>
      <c r="C21" s="5"/>
      <c r="D21" s="5"/>
      <c r="E21" s="5"/>
      <c r="F21" s="5"/>
      <c r="G21" s="5"/>
      <c r="H21" s="5"/>
      <c r="I21" s="5"/>
    </row>
    <row r="22" spans="1:14">
      <c r="A22" s="264" t="s">
        <v>31</v>
      </c>
      <c r="B22" s="264"/>
      <c r="C22" s="264"/>
      <c r="D22" s="264"/>
      <c r="E22" s="264"/>
      <c r="F22" s="264"/>
      <c r="G22" s="264"/>
      <c r="H22" s="264"/>
      <c r="I22" s="264"/>
    </row>
    <row r="23" spans="1:14">
      <c r="A23" s="294" t="s">
        <v>18</v>
      </c>
      <c r="B23" s="294"/>
      <c r="C23" s="294"/>
      <c r="D23" s="294"/>
      <c r="E23" s="294"/>
      <c r="F23" s="294"/>
      <c r="G23" s="294"/>
      <c r="H23" s="294"/>
      <c r="I23" s="294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45" t="s">
        <v>2</v>
      </c>
      <c r="C25" s="13" t="s">
        <v>3</v>
      </c>
      <c r="D25" s="13" t="s">
        <v>4</v>
      </c>
      <c r="E25" s="287" t="s">
        <v>5</v>
      </c>
      <c r="F25" s="287"/>
      <c r="G25" s="13" t="s">
        <v>6</v>
      </c>
      <c r="H25" s="13" t="s">
        <v>7</v>
      </c>
      <c r="I25" s="15" t="s">
        <v>8</v>
      </c>
    </row>
    <row r="26" spans="1:14" ht="16.5" thickBot="1">
      <c r="A26" s="16">
        <v>1</v>
      </c>
      <c r="B26" s="17">
        <v>2</v>
      </c>
      <c r="C26" s="17">
        <v>3</v>
      </c>
      <c r="D26" s="17">
        <v>4</v>
      </c>
      <c r="E26" s="288" t="s">
        <v>20</v>
      </c>
      <c r="F26" s="288"/>
      <c r="G26" s="17">
        <v>6</v>
      </c>
      <c r="H26" s="17" t="s">
        <v>9</v>
      </c>
      <c r="I26" s="18">
        <v>8</v>
      </c>
    </row>
    <row r="27" spans="1:14" ht="16.5" thickBot="1">
      <c r="A27" s="289" t="s">
        <v>22</v>
      </c>
      <c r="B27" s="290"/>
      <c r="C27" s="290"/>
      <c r="D27" s="290"/>
      <c r="E27" s="290"/>
      <c r="F27" s="290"/>
      <c r="G27" s="290"/>
      <c r="H27" s="290"/>
      <c r="I27" s="291"/>
    </row>
    <row r="28" spans="1:14" ht="108.75" customHeight="1" thickBot="1">
      <c r="A28" s="27">
        <v>1</v>
      </c>
      <c r="B28" s="193" t="s">
        <v>141</v>
      </c>
      <c r="C28" s="31">
        <v>17422</v>
      </c>
      <c r="D28" s="31">
        <f>B16</f>
        <v>122</v>
      </c>
      <c r="E28" s="282">
        <f>C28/D28</f>
        <v>142.80327868852459</v>
      </c>
      <c r="F28" s="283"/>
      <c r="G28" s="20">
        <v>346.08</v>
      </c>
      <c r="H28" s="20">
        <f>E28*G28</f>
        <v>49421.35868852459</v>
      </c>
      <c r="I28" s="280" t="s">
        <v>169</v>
      </c>
      <c r="K28" s="34">
        <f>C28/1970</f>
        <v>8.8436548223350258</v>
      </c>
      <c r="L28" s="34">
        <f>C28*G28</f>
        <v>6029405.7599999998</v>
      </c>
    </row>
    <row r="29" spans="1:14" ht="31.5" customHeight="1" thickBot="1">
      <c r="A29" s="254" t="s">
        <v>24</v>
      </c>
      <c r="B29" s="255"/>
      <c r="C29" s="255"/>
      <c r="D29" s="255"/>
      <c r="E29" s="255"/>
      <c r="F29" s="255"/>
      <c r="G29" s="33"/>
      <c r="H29" s="23">
        <f>SUM(H28:H28)</f>
        <v>49421.35868852459</v>
      </c>
      <c r="I29" s="281"/>
    </row>
    <row r="30" spans="1:14" ht="36" customHeight="1" thickBot="1">
      <c r="A30" s="275" t="s">
        <v>21</v>
      </c>
      <c r="B30" s="276"/>
      <c r="C30" s="276"/>
      <c r="D30" s="277"/>
      <c r="E30" s="278">
        <f>SUM(E28:F28)</f>
        <v>142.80327868852459</v>
      </c>
      <c r="F30" s="279"/>
      <c r="G30" s="279"/>
      <c r="H30" s="279"/>
      <c r="I30" s="269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4" t="s">
        <v>19</v>
      </c>
      <c r="B32" s="274"/>
      <c r="C32" s="274"/>
      <c r="D32" s="274"/>
      <c r="E32" s="274"/>
      <c r="F32" s="274"/>
      <c r="G32" s="274"/>
      <c r="H32" s="274"/>
      <c r="I32" s="274"/>
    </row>
    <row r="33" spans="1:12" ht="16.5" thickBot="1"/>
    <row r="34" spans="1:12" ht="79.5" thickBot="1">
      <c r="A34" s="12" t="s">
        <v>1</v>
      </c>
      <c r="B34" s="231" t="s">
        <v>28</v>
      </c>
      <c r="C34" s="231" t="s">
        <v>10</v>
      </c>
      <c r="D34" s="231" t="s">
        <v>4</v>
      </c>
      <c r="E34" s="231" t="s">
        <v>11</v>
      </c>
      <c r="F34" s="231" t="s">
        <v>12</v>
      </c>
      <c r="G34" s="231" t="s">
        <v>13</v>
      </c>
      <c r="H34" s="231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5" t="s">
        <v>23</v>
      </c>
      <c r="B36" s="266"/>
      <c r="C36" s="266"/>
      <c r="D36" s="266"/>
      <c r="E36" s="266"/>
      <c r="F36" s="266"/>
      <c r="G36" s="266"/>
      <c r="H36" s="266"/>
      <c r="I36" s="267"/>
    </row>
    <row r="37" spans="1:12" ht="32.25" customHeight="1">
      <c r="A37" s="29">
        <v>1</v>
      </c>
      <c r="B37" s="180" t="s">
        <v>154</v>
      </c>
      <c r="C37" s="112">
        <v>0</v>
      </c>
      <c r="D37" s="144">
        <f>B16</f>
        <v>122</v>
      </c>
      <c r="E37" s="32">
        <f>C37/D37</f>
        <v>0</v>
      </c>
      <c r="F37" s="112">
        <v>1</v>
      </c>
      <c r="G37" s="113">
        <v>0</v>
      </c>
      <c r="H37" s="21">
        <f>E37*G37/F37</f>
        <v>0</v>
      </c>
      <c r="I37" s="268" t="s">
        <v>25</v>
      </c>
      <c r="L37" s="1">
        <f>C37*G37</f>
        <v>0</v>
      </c>
    </row>
    <row r="38" spans="1:12" s="230" customFormat="1" ht="20.25" customHeight="1">
      <c r="A38" s="29">
        <v>2</v>
      </c>
      <c r="B38" s="180" t="s">
        <v>176</v>
      </c>
      <c r="C38" s="112">
        <v>0</v>
      </c>
      <c r="D38" s="144">
        <f>B16</f>
        <v>122</v>
      </c>
      <c r="E38" s="32">
        <f>C38/D38</f>
        <v>0</v>
      </c>
      <c r="F38" s="112">
        <v>1</v>
      </c>
      <c r="G38" s="113">
        <v>0</v>
      </c>
      <c r="H38" s="21">
        <f>E38*G38/F38</f>
        <v>0</v>
      </c>
      <c r="I38" s="281"/>
      <c r="L38" s="230">
        <f>C38*G38</f>
        <v>0</v>
      </c>
    </row>
    <row r="39" spans="1:12" s="161" customFormat="1" ht="33.75" customHeight="1">
      <c r="A39" s="29">
        <v>3</v>
      </c>
      <c r="B39" s="180" t="s">
        <v>162</v>
      </c>
      <c r="C39" s="112">
        <v>0</v>
      </c>
      <c r="D39" s="144">
        <f>B16</f>
        <v>122</v>
      </c>
      <c r="E39" s="32">
        <f>C39/D39</f>
        <v>0</v>
      </c>
      <c r="F39" s="112">
        <v>1</v>
      </c>
      <c r="G39" s="113">
        <v>0</v>
      </c>
      <c r="H39" s="21">
        <f>E39*G39/F39</f>
        <v>0</v>
      </c>
      <c r="I39" s="281"/>
      <c r="L39" s="205">
        <f>C39*G39</f>
        <v>0</v>
      </c>
    </row>
    <row r="40" spans="1:12" ht="32.25" customHeight="1" thickBot="1">
      <c r="A40" s="261" t="s">
        <v>29</v>
      </c>
      <c r="B40" s="262"/>
      <c r="C40" s="262"/>
      <c r="D40" s="262"/>
      <c r="E40" s="262"/>
      <c r="F40" s="263"/>
      <c r="G40" s="163"/>
      <c r="H40" s="164">
        <f>SUM(H37:H39)</f>
        <v>0</v>
      </c>
      <c r="I40" s="269"/>
      <c r="L40" s="1">
        <f>SUM(L37:L39)</f>
        <v>0</v>
      </c>
    </row>
    <row r="42" spans="1:12">
      <c r="A42" s="260" t="s">
        <v>26</v>
      </c>
      <c r="B42" s="260"/>
      <c r="C42" s="260"/>
      <c r="D42" s="260"/>
      <c r="E42" s="260"/>
      <c r="F42" s="260"/>
      <c r="G42" s="260"/>
      <c r="H42" s="260"/>
      <c r="I42" s="260"/>
    </row>
    <row r="43" spans="1:12" ht="16.5" thickBot="1"/>
    <row r="44" spans="1:12" ht="79.5" thickBot="1">
      <c r="A44" s="12" t="s">
        <v>1</v>
      </c>
      <c r="B44" s="14" t="s">
        <v>28</v>
      </c>
      <c r="C44" s="14" t="s">
        <v>10</v>
      </c>
      <c r="D44" s="14" t="s">
        <v>4</v>
      </c>
      <c r="E44" s="14" t="s">
        <v>11</v>
      </c>
      <c r="F44" s="14" t="s">
        <v>12</v>
      </c>
      <c r="G44" s="14" t="s">
        <v>13</v>
      </c>
      <c r="H44" s="14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5" t="s">
        <v>27</v>
      </c>
      <c r="B46" s="266"/>
      <c r="C46" s="266"/>
      <c r="D46" s="266"/>
      <c r="E46" s="266"/>
      <c r="F46" s="266"/>
      <c r="G46" s="266"/>
      <c r="H46" s="266"/>
      <c r="I46" s="267"/>
    </row>
    <row r="47" spans="1:12" ht="56.25" customHeight="1" thickBot="1">
      <c r="A47" s="29">
        <v>1</v>
      </c>
      <c r="B47" s="30"/>
      <c r="C47" s="112"/>
      <c r="D47" s="144">
        <f>SUM(B16)</f>
        <v>122</v>
      </c>
      <c r="E47" s="32">
        <f>C47/D47</f>
        <v>0</v>
      </c>
      <c r="F47" s="112">
        <v>0</v>
      </c>
      <c r="G47" s="113">
        <v>0</v>
      </c>
      <c r="H47" s="21">
        <v>0</v>
      </c>
      <c r="I47" s="268" t="s">
        <v>25</v>
      </c>
    </row>
    <row r="48" spans="1:12" ht="31.5" customHeight="1" thickBot="1">
      <c r="A48" s="254" t="s">
        <v>30</v>
      </c>
      <c r="B48" s="255"/>
      <c r="C48" s="255"/>
      <c r="D48" s="255"/>
      <c r="E48" s="255"/>
      <c r="F48" s="256"/>
      <c r="G48" s="22"/>
      <c r="H48" s="23">
        <f>SUM(H47:H47)</f>
        <v>0</v>
      </c>
      <c r="I48" s="269"/>
    </row>
    <row r="49" spans="1:9" s="209" customFormat="1" ht="16.5" customHeight="1">
      <c r="A49" s="210"/>
      <c r="B49" s="210"/>
      <c r="C49" s="210"/>
      <c r="D49" s="210"/>
      <c r="E49" s="210"/>
      <c r="F49" s="210"/>
      <c r="G49" s="212"/>
      <c r="H49" s="211"/>
      <c r="I49" s="70"/>
    </row>
    <row r="50" spans="1:9" s="209" customFormat="1" ht="17.25" customHeight="1">
      <c r="A50" s="250" t="s">
        <v>170</v>
      </c>
      <c r="B50" s="250"/>
      <c r="C50" s="250"/>
      <c r="D50" s="250"/>
      <c r="E50" s="250"/>
      <c r="F50" s="250"/>
      <c r="G50" s="250"/>
      <c r="H50" s="250"/>
      <c r="I50" s="250"/>
    </row>
    <row r="51" spans="1:9" s="209" customFormat="1" ht="17.25" customHeight="1" thickBot="1"/>
    <row r="52" spans="1:9" s="209" customFormat="1" ht="72" customHeight="1" thickBot="1">
      <c r="A52" s="12" t="s">
        <v>1</v>
      </c>
      <c r="B52" s="207" t="s">
        <v>28</v>
      </c>
      <c r="C52" s="207" t="s">
        <v>10</v>
      </c>
      <c r="D52" s="207" t="s">
        <v>4</v>
      </c>
      <c r="E52" s="207" t="s">
        <v>11</v>
      </c>
      <c r="F52" s="207" t="s">
        <v>12</v>
      </c>
      <c r="G52" s="207" t="s">
        <v>13</v>
      </c>
      <c r="H52" s="207" t="s">
        <v>7</v>
      </c>
      <c r="I52" s="15" t="s">
        <v>8</v>
      </c>
    </row>
    <row r="53" spans="1:9" s="209" customFormat="1" ht="19.5" customHeight="1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ht="15.75" customHeight="1">
      <c r="A54" s="265" t="s">
        <v>171</v>
      </c>
      <c r="B54" s="266"/>
      <c r="C54" s="266"/>
      <c r="D54" s="266"/>
      <c r="E54" s="266"/>
      <c r="F54" s="266"/>
      <c r="G54" s="266"/>
      <c r="H54" s="266"/>
      <c r="I54" s="267"/>
    </row>
    <row r="55" spans="1:9" s="209" customFormat="1" ht="54" customHeight="1" thickBot="1">
      <c r="A55" s="29">
        <v>1</v>
      </c>
      <c r="B55" s="30" t="s">
        <v>172</v>
      </c>
      <c r="C55" s="112">
        <v>0</v>
      </c>
      <c r="D55" s="144">
        <f>SUM(B16)</f>
        <v>122</v>
      </c>
      <c r="E55" s="32">
        <f>C55/D55</f>
        <v>0</v>
      </c>
      <c r="F55" s="112">
        <v>0</v>
      </c>
      <c r="G55" s="113">
        <v>0</v>
      </c>
      <c r="H55" s="21">
        <v>0</v>
      </c>
      <c r="I55" s="268" t="s">
        <v>25</v>
      </c>
    </row>
    <row r="56" spans="1:9" s="209" customFormat="1" ht="30.75" customHeight="1" thickBot="1">
      <c r="A56" s="254" t="s">
        <v>30</v>
      </c>
      <c r="B56" s="255"/>
      <c r="C56" s="255"/>
      <c r="D56" s="255"/>
      <c r="E56" s="255"/>
      <c r="F56" s="256"/>
      <c r="G56" s="22"/>
      <c r="H56" s="23">
        <f>SUM(H55:H55)</f>
        <v>0</v>
      </c>
      <c r="I56" s="269"/>
    </row>
    <row r="57" spans="1:9" s="209" customFormat="1"/>
    <row r="58" spans="1:9" s="209" customFormat="1">
      <c r="A58" s="260" t="s">
        <v>173</v>
      </c>
      <c r="B58" s="260"/>
      <c r="C58" s="260"/>
      <c r="D58" s="260"/>
      <c r="E58" s="260"/>
      <c r="F58" s="260"/>
      <c r="G58" s="260"/>
      <c r="H58" s="260"/>
      <c r="I58" s="260"/>
    </row>
    <row r="59" spans="1:9" s="209" customFormat="1"/>
    <row r="61" spans="1:9" ht="16.5" thickBot="1">
      <c r="A61" s="209"/>
      <c r="B61"/>
      <c r="C61" s="35"/>
      <c r="D61" s="34"/>
      <c r="E61" s="34"/>
      <c r="F61" s="34"/>
      <c r="G61" s="209"/>
      <c r="H61" s="34"/>
      <c r="I61" s="208"/>
    </row>
    <row r="62" spans="1:9" ht="35.25" customHeight="1" thickBot="1">
      <c r="A62" s="73"/>
      <c r="B62" s="74"/>
      <c r="C62" s="209"/>
      <c r="D62" s="257" t="s">
        <v>90</v>
      </c>
      <c r="E62" s="258"/>
      <c r="F62" s="258"/>
      <c r="G62" s="259"/>
      <c r="H62" s="108" t="s">
        <v>91</v>
      </c>
      <c r="I62" s="208"/>
    </row>
    <row r="63" spans="1:9" ht="35.25" customHeight="1">
      <c r="A63" s="73"/>
      <c r="B63" s="74"/>
      <c r="C63" s="209"/>
      <c r="D63" s="217"/>
      <c r="E63" s="218"/>
      <c r="F63" s="219"/>
      <c r="G63" s="220"/>
      <c r="H63" s="76"/>
      <c r="I63" s="208"/>
    </row>
    <row r="64" spans="1:9" ht="16.5" thickBot="1">
      <c r="A64" s="70"/>
      <c r="B64" s="71"/>
      <c r="C64" s="209"/>
      <c r="D64" s="100">
        <f>SUM(H29)</f>
        <v>49421.35868852459</v>
      </c>
      <c r="E64" s="101">
        <f>SUM(H40)</f>
        <v>0</v>
      </c>
      <c r="F64" s="102">
        <f>SUM(H48)</f>
        <v>0</v>
      </c>
      <c r="G64" s="102">
        <f>SUM(H56)</f>
        <v>0</v>
      </c>
      <c r="H64" s="102">
        <f>SUM(D64:G64)</f>
        <v>49421.35868852459</v>
      </c>
      <c r="I64" s="208"/>
    </row>
    <row r="65" spans="1:12">
      <c r="A65" s="209"/>
      <c r="B65"/>
      <c r="C65" s="35"/>
      <c r="D65" s="34"/>
      <c r="E65" s="34"/>
      <c r="F65" s="34"/>
      <c r="G65" s="209"/>
      <c r="H65" s="34"/>
      <c r="I65" s="208"/>
    </row>
    <row r="66" spans="1:12" ht="31.5" customHeight="1">
      <c r="A66" s="264" t="s">
        <v>32</v>
      </c>
      <c r="B66" s="264"/>
      <c r="C66" s="264"/>
      <c r="D66" s="264"/>
      <c r="E66" s="264"/>
      <c r="F66" s="264"/>
      <c r="G66" s="264"/>
      <c r="H66" s="264"/>
      <c r="I66" s="264"/>
    </row>
    <row r="68" spans="1:12">
      <c r="A68" s="270" t="s">
        <v>33</v>
      </c>
      <c r="B68" s="270"/>
      <c r="C68" s="270"/>
      <c r="D68" s="270"/>
      <c r="E68" s="270"/>
      <c r="F68" s="270"/>
      <c r="G68" s="270"/>
      <c r="H68" s="270"/>
      <c r="I68" s="270"/>
    </row>
    <row r="69" spans="1:12" ht="16.5" thickBot="1"/>
    <row r="70" spans="1:12" ht="85.5" customHeight="1">
      <c r="A70" s="36" t="s">
        <v>1</v>
      </c>
      <c r="B70" s="232" t="s">
        <v>34</v>
      </c>
      <c r="C70" s="232" t="s">
        <v>35</v>
      </c>
      <c r="D70" s="232" t="s">
        <v>36</v>
      </c>
      <c r="E70" s="232" t="s">
        <v>37</v>
      </c>
      <c r="F70" s="232" t="s">
        <v>38</v>
      </c>
      <c r="G70" s="232" t="s">
        <v>39</v>
      </c>
      <c r="H70" s="232" t="s">
        <v>40</v>
      </c>
      <c r="I70" s="38" t="s">
        <v>41</v>
      </c>
    </row>
    <row r="71" spans="1:12" ht="16.5" thickBot="1">
      <c r="A71" s="39">
        <v>1</v>
      </c>
      <c r="B71" s="40">
        <v>1</v>
      </c>
      <c r="C71" s="40">
        <v>2</v>
      </c>
      <c r="D71" s="40">
        <v>3</v>
      </c>
      <c r="E71" s="40">
        <v>4</v>
      </c>
      <c r="F71" s="40">
        <v>5</v>
      </c>
      <c r="G71" s="40" t="s">
        <v>42</v>
      </c>
      <c r="H71" s="40">
        <v>7</v>
      </c>
      <c r="I71" s="41" t="s">
        <v>43</v>
      </c>
    </row>
    <row r="72" spans="1:12">
      <c r="A72" s="271" t="s">
        <v>44</v>
      </c>
      <c r="B72" s="272"/>
      <c r="C72" s="272"/>
      <c r="D72" s="272"/>
      <c r="E72" s="272"/>
      <c r="F72" s="272"/>
      <c r="G72" s="272"/>
      <c r="H72" s="272"/>
      <c r="I72" s="273"/>
    </row>
    <row r="73" spans="1:12">
      <c r="A73" s="6">
        <v>1</v>
      </c>
      <c r="B73" s="153" t="s">
        <v>136</v>
      </c>
      <c r="C73" s="7" t="s">
        <v>45</v>
      </c>
      <c r="D73" s="112">
        <v>0</v>
      </c>
      <c r="E73" s="19">
        <f>SUM(B19)</f>
        <v>17422</v>
      </c>
      <c r="F73" s="21">
        <f>SUM(B20)</f>
        <v>142.80327868852459</v>
      </c>
      <c r="G73" s="7">
        <f t="shared" ref="G73:G76" si="0">D73*F73/E73</f>
        <v>0</v>
      </c>
      <c r="H73" s="113">
        <v>0</v>
      </c>
      <c r="I73" s="103">
        <f t="shared" ref="I73:I76" si="1">G73*H73</f>
        <v>0</v>
      </c>
      <c r="L73" s="34">
        <f>D73*H73</f>
        <v>0</v>
      </c>
    </row>
    <row r="74" spans="1:12">
      <c r="A74" s="6">
        <v>2</v>
      </c>
      <c r="B74" s="153" t="s">
        <v>137</v>
      </c>
      <c r="C74" s="7" t="s">
        <v>127</v>
      </c>
      <c r="D74" s="112">
        <v>91</v>
      </c>
      <c r="E74" s="19">
        <f>SUM(B19)</f>
        <v>17422</v>
      </c>
      <c r="F74" s="21">
        <f>SUM(B20)</f>
        <v>142.80327868852459</v>
      </c>
      <c r="G74" s="7">
        <f t="shared" si="0"/>
        <v>0.74590163934426224</v>
      </c>
      <c r="H74" s="113">
        <v>1859.24</v>
      </c>
      <c r="I74" s="103">
        <f t="shared" si="1"/>
        <v>1386.8101639344261</v>
      </c>
      <c r="L74" s="34">
        <f>D74*H74</f>
        <v>169190.84</v>
      </c>
    </row>
    <row r="75" spans="1:12">
      <c r="A75" s="6">
        <v>3</v>
      </c>
      <c r="B75" s="153" t="s">
        <v>138</v>
      </c>
      <c r="C75" s="7" t="s">
        <v>46</v>
      </c>
      <c r="D75" s="112">
        <v>0</v>
      </c>
      <c r="E75" s="19">
        <f>SUM(B19)</f>
        <v>17422</v>
      </c>
      <c r="F75" s="21">
        <f>SUM(B20)</f>
        <v>142.80327868852459</v>
      </c>
      <c r="G75" s="7">
        <f t="shared" si="0"/>
        <v>0</v>
      </c>
      <c r="H75" s="113">
        <v>23.94</v>
      </c>
      <c r="I75" s="103">
        <f t="shared" si="1"/>
        <v>0</v>
      </c>
      <c r="L75" s="34">
        <f>D75*H75</f>
        <v>0</v>
      </c>
    </row>
    <row r="76" spans="1:12" ht="16.5" thickBot="1">
      <c r="A76" s="6">
        <v>4</v>
      </c>
      <c r="B76" s="153" t="s">
        <v>139</v>
      </c>
      <c r="C76" s="7" t="s">
        <v>46</v>
      </c>
      <c r="D76" s="112">
        <v>0</v>
      </c>
      <c r="E76" s="19">
        <f>SUM(B19)</f>
        <v>17422</v>
      </c>
      <c r="F76" s="21">
        <f>SUM(B20)</f>
        <v>142.80327868852459</v>
      </c>
      <c r="G76" s="7">
        <f t="shared" si="0"/>
        <v>0</v>
      </c>
      <c r="H76" s="113">
        <v>15.46</v>
      </c>
      <c r="I76" s="103">
        <f t="shared" si="1"/>
        <v>0</v>
      </c>
      <c r="L76" s="34">
        <f>D76*H76</f>
        <v>0</v>
      </c>
    </row>
    <row r="77" spans="1:12" ht="31.5" customHeight="1" thickBot="1">
      <c r="A77" s="254" t="s">
        <v>54</v>
      </c>
      <c r="B77" s="255"/>
      <c r="C77" s="255"/>
      <c r="D77" s="255"/>
      <c r="E77" s="255"/>
      <c r="F77" s="255"/>
      <c r="G77" s="256"/>
      <c r="H77" s="23"/>
      <c r="I77" s="104">
        <f>SUM(I73:I76)</f>
        <v>1386.8101639344261</v>
      </c>
      <c r="L77" s="174">
        <f>SUM(L73:L76)</f>
        <v>169190.84</v>
      </c>
    </row>
    <row r="79" spans="1:12">
      <c r="A79" s="260" t="s">
        <v>48</v>
      </c>
      <c r="B79" s="260"/>
      <c r="C79" s="260"/>
      <c r="D79" s="260"/>
      <c r="E79" s="260"/>
      <c r="F79" s="260"/>
      <c r="G79" s="260"/>
      <c r="H79" s="260"/>
      <c r="I79" s="260"/>
    </row>
    <row r="80" spans="1:12" ht="16.5" thickBot="1"/>
    <row r="81" spans="1:12" ht="87" customHeight="1">
      <c r="A81" s="36" t="s">
        <v>1</v>
      </c>
      <c r="B81" s="232" t="s">
        <v>34</v>
      </c>
      <c r="C81" s="232" t="s">
        <v>35</v>
      </c>
      <c r="D81" s="232" t="s">
        <v>36</v>
      </c>
      <c r="E81" s="232" t="s">
        <v>37</v>
      </c>
      <c r="F81" s="232" t="s">
        <v>38</v>
      </c>
      <c r="G81" s="232" t="s">
        <v>39</v>
      </c>
      <c r="H81" s="232" t="s">
        <v>40</v>
      </c>
      <c r="I81" s="38" t="s">
        <v>41</v>
      </c>
    </row>
    <row r="82" spans="1:12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42</v>
      </c>
      <c r="H82" s="40">
        <v>7</v>
      </c>
      <c r="I82" s="41" t="s">
        <v>43</v>
      </c>
    </row>
    <row r="83" spans="1:12">
      <c r="A83" s="251" t="s">
        <v>49</v>
      </c>
      <c r="B83" s="252"/>
      <c r="C83" s="252"/>
      <c r="D83" s="252"/>
      <c r="E83" s="252"/>
      <c r="F83" s="252"/>
      <c r="G83" s="252"/>
      <c r="H83" s="252"/>
      <c r="I83" s="253"/>
    </row>
    <row r="84" spans="1:12" s="161" customFormat="1" ht="31.5">
      <c r="A84" s="6">
        <v>1</v>
      </c>
      <c r="B84" s="176" t="s">
        <v>164</v>
      </c>
      <c r="C84" s="30" t="s">
        <v>145</v>
      </c>
      <c r="D84" s="112">
        <v>1</v>
      </c>
      <c r="E84" s="19">
        <f>SUM(B19)</f>
        <v>17422</v>
      </c>
      <c r="F84" s="21">
        <f>B20</f>
        <v>142.80327868852459</v>
      </c>
      <c r="G84" s="7">
        <f t="shared" ref="G84:G86" si="2">D84*F84/E84</f>
        <v>8.1967213114754103E-3</v>
      </c>
      <c r="H84" s="113">
        <v>0</v>
      </c>
      <c r="I84" s="103">
        <f t="shared" ref="I84:I86" si="3">G84*H84</f>
        <v>0</v>
      </c>
      <c r="L84" s="34">
        <f>D84*H84</f>
        <v>0</v>
      </c>
    </row>
    <row r="85" spans="1:12" s="189" customFormat="1" ht="31.5">
      <c r="A85" s="6">
        <v>2</v>
      </c>
      <c r="B85" s="176" t="s">
        <v>165</v>
      </c>
      <c r="C85" s="30" t="s">
        <v>145</v>
      </c>
      <c r="D85" s="112">
        <v>1</v>
      </c>
      <c r="E85" s="19">
        <f>SUM(B19)</f>
        <v>17422</v>
      </c>
      <c r="F85" s="21">
        <f>B20</f>
        <v>142.80327868852459</v>
      </c>
      <c r="G85" s="7">
        <f t="shared" si="2"/>
        <v>8.1967213114754103E-3</v>
      </c>
      <c r="H85" s="113">
        <v>0</v>
      </c>
      <c r="I85" s="103">
        <f t="shared" si="3"/>
        <v>0</v>
      </c>
      <c r="L85" s="34">
        <f>D85*H85</f>
        <v>0</v>
      </c>
    </row>
    <row r="86" spans="1:12" s="161" customFormat="1" ht="31.5">
      <c r="A86" s="6">
        <v>3</v>
      </c>
      <c r="B86" s="176" t="s">
        <v>153</v>
      </c>
      <c r="C86" s="30" t="s">
        <v>145</v>
      </c>
      <c r="D86" s="112">
        <v>1</v>
      </c>
      <c r="E86" s="19">
        <f>SUM(B19)</f>
        <v>17422</v>
      </c>
      <c r="F86" s="21">
        <f>B20</f>
        <v>142.80327868852459</v>
      </c>
      <c r="G86" s="7">
        <f t="shared" si="2"/>
        <v>8.1967213114754103E-3</v>
      </c>
      <c r="H86" s="113">
        <v>0</v>
      </c>
      <c r="I86" s="103">
        <f t="shared" si="3"/>
        <v>0</v>
      </c>
      <c r="L86" s="34">
        <f>D86*H86</f>
        <v>0</v>
      </c>
    </row>
    <row r="87" spans="1:12" ht="32.25" customHeight="1" thickBot="1">
      <c r="A87" s="261" t="s">
        <v>55</v>
      </c>
      <c r="B87" s="262"/>
      <c r="C87" s="262"/>
      <c r="D87" s="262"/>
      <c r="E87" s="262"/>
      <c r="F87" s="262"/>
      <c r="G87" s="263"/>
      <c r="H87" s="164"/>
      <c r="I87" s="165">
        <f>SUM(I84:I86)</f>
        <v>0</v>
      </c>
      <c r="L87" s="174">
        <f>SUM(L84:L86)</f>
        <v>0</v>
      </c>
    </row>
    <row r="89" spans="1:12">
      <c r="A89" s="260" t="s">
        <v>50</v>
      </c>
      <c r="B89" s="260"/>
      <c r="C89" s="260"/>
      <c r="D89" s="260"/>
      <c r="E89" s="260"/>
      <c r="F89" s="260"/>
      <c r="G89" s="260"/>
      <c r="H89" s="260"/>
      <c r="I89" s="260"/>
    </row>
    <row r="90" spans="1:12" ht="16.5" thickBot="1"/>
    <row r="91" spans="1:12" ht="95.25" customHeight="1">
      <c r="A91" s="36" t="s">
        <v>1</v>
      </c>
      <c r="B91" s="37" t="s">
        <v>34</v>
      </c>
      <c r="C91" s="37" t="s">
        <v>35</v>
      </c>
      <c r="D91" s="37" t="s">
        <v>36</v>
      </c>
      <c r="E91" s="37" t="s">
        <v>37</v>
      </c>
      <c r="F91" s="37" t="s">
        <v>38</v>
      </c>
      <c r="G91" s="37" t="s">
        <v>39</v>
      </c>
      <c r="H91" s="37" t="s">
        <v>40</v>
      </c>
      <c r="I91" s="38" t="s">
        <v>41</v>
      </c>
    </row>
    <row r="92" spans="1:12" ht="16.5" thickBot="1">
      <c r="A92" s="39">
        <v>1</v>
      </c>
      <c r="B92" s="40">
        <v>1</v>
      </c>
      <c r="C92" s="40">
        <v>2</v>
      </c>
      <c r="D92" s="40">
        <v>3</v>
      </c>
      <c r="E92" s="40">
        <v>4</v>
      </c>
      <c r="F92" s="40">
        <v>5</v>
      </c>
      <c r="G92" s="40" t="s">
        <v>42</v>
      </c>
      <c r="H92" s="40">
        <v>7</v>
      </c>
      <c r="I92" s="41" t="s">
        <v>43</v>
      </c>
    </row>
    <row r="93" spans="1:12">
      <c r="A93" s="251" t="s">
        <v>51</v>
      </c>
      <c r="B93" s="252"/>
      <c r="C93" s="252"/>
      <c r="D93" s="252"/>
      <c r="E93" s="252"/>
      <c r="F93" s="252"/>
      <c r="G93" s="252"/>
      <c r="H93" s="252"/>
      <c r="I93" s="253"/>
    </row>
    <row r="94" spans="1:12" ht="16.5" thickBot="1">
      <c r="A94" s="6">
        <v>1</v>
      </c>
      <c r="B94" s="151"/>
      <c r="C94" s="30"/>
      <c r="D94" s="30"/>
      <c r="E94" s="19">
        <f>SUM(B19)</f>
        <v>17422</v>
      </c>
      <c r="F94" s="21">
        <f>B20</f>
        <v>142.80327868852459</v>
      </c>
      <c r="G94" s="7">
        <f>D94*F94/E94</f>
        <v>0</v>
      </c>
      <c r="H94" s="30">
        <v>0</v>
      </c>
      <c r="I94" s="103">
        <f t="shared" ref="I94" si="4">G94*H94</f>
        <v>0</v>
      </c>
    </row>
    <row r="95" spans="1:12" ht="31.5" customHeight="1" thickBot="1">
      <c r="A95" s="254" t="s">
        <v>56</v>
      </c>
      <c r="B95" s="255"/>
      <c r="C95" s="255"/>
      <c r="D95" s="255"/>
      <c r="E95" s="255"/>
      <c r="F95" s="255"/>
      <c r="G95" s="256"/>
      <c r="H95" s="23"/>
      <c r="I95" s="104">
        <f>SUM(I94:I94)</f>
        <v>0</v>
      </c>
    </row>
    <row r="97" spans="1:10">
      <c r="A97" s="260" t="s">
        <v>52</v>
      </c>
      <c r="B97" s="260"/>
      <c r="C97" s="260"/>
      <c r="D97" s="260"/>
      <c r="E97" s="260"/>
      <c r="F97" s="260"/>
      <c r="G97" s="260"/>
      <c r="H97" s="260"/>
      <c r="I97" s="260"/>
    </row>
    <row r="98" spans="1:10" ht="16.5" thickBot="1"/>
    <row r="99" spans="1:10" ht="86.25" customHeight="1">
      <c r="A99" s="36" t="s">
        <v>1</v>
      </c>
      <c r="B99" s="37" t="s">
        <v>34</v>
      </c>
      <c r="C99" s="37" t="s">
        <v>35</v>
      </c>
      <c r="D99" s="37" t="s">
        <v>36</v>
      </c>
      <c r="E99" s="37" t="s">
        <v>37</v>
      </c>
      <c r="F99" s="37" t="s">
        <v>38</v>
      </c>
      <c r="G99" s="37" t="s">
        <v>39</v>
      </c>
      <c r="H99" s="37" t="s">
        <v>40</v>
      </c>
      <c r="I99" s="45" t="s">
        <v>41</v>
      </c>
      <c r="J99" s="47" t="s">
        <v>60</v>
      </c>
    </row>
    <row r="100" spans="1:10" ht="16.5" thickBot="1">
      <c r="A100" s="39">
        <v>1</v>
      </c>
      <c r="B100" s="40">
        <v>1</v>
      </c>
      <c r="C100" s="40">
        <v>2</v>
      </c>
      <c r="D100" s="40">
        <v>3</v>
      </c>
      <c r="E100" s="40">
        <v>4</v>
      </c>
      <c r="F100" s="40">
        <v>5</v>
      </c>
      <c r="G100" s="40" t="s">
        <v>42</v>
      </c>
      <c r="H100" s="40">
        <v>7</v>
      </c>
      <c r="I100" s="46" t="s">
        <v>61</v>
      </c>
      <c r="J100" s="49">
        <v>9</v>
      </c>
    </row>
    <row r="101" spans="1:10">
      <c r="A101" s="251" t="s">
        <v>53</v>
      </c>
      <c r="B101" s="252"/>
      <c r="C101" s="252"/>
      <c r="D101" s="252"/>
      <c r="E101" s="252"/>
      <c r="F101" s="252"/>
      <c r="G101" s="252"/>
      <c r="H101" s="252"/>
      <c r="I101" s="252"/>
      <c r="J101" s="48"/>
    </row>
    <row r="102" spans="1:10" ht="16.5" thickBot="1">
      <c r="A102" s="6">
        <v>1</v>
      </c>
      <c r="B102" s="175"/>
      <c r="C102" s="30"/>
      <c r="D102" s="112"/>
      <c r="E102" s="19">
        <f>SUM(B19)</f>
        <v>17422</v>
      </c>
      <c r="F102" s="21">
        <f>B20</f>
        <v>142.80327868852459</v>
      </c>
      <c r="G102" s="7">
        <f>D102*F102/E102</f>
        <v>0</v>
      </c>
      <c r="H102" s="113">
        <v>0</v>
      </c>
      <c r="I102" s="105">
        <f>G102*H102*J102</f>
        <v>0</v>
      </c>
      <c r="J102" s="114">
        <v>12</v>
      </c>
    </row>
    <row r="103" spans="1:10" ht="31.5" customHeight="1" thickBot="1">
      <c r="A103" s="254" t="s">
        <v>57</v>
      </c>
      <c r="B103" s="255"/>
      <c r="C103" s="255"/>
      <c r="D103" s="255"/>
      <c r="E103" s="255"/>
      <c r="F103" s="255"/>
      <c r="G103" s="256"/>
      <c r="H103" s="23"/>
      <c r="I103" s="23">
        <f>SUM(I102:I102)</f>
        <v>0</v>
      </c>
      <c r="J103" s="115"/>
    </row>
    <row r="105" spans="1:10">
      <c r="A105" s="260" t="s">
        <v>58</v>
      </c>
      <c r="B105" s="260"/>
      <c r="C105" s="260"/>
      <c r="D105" s="260"/>
      <c r="E105" s="260"/>
      <c r="F105" s="260"/>
      <c r="G105" s="260"/>
      <c r="H105" s="260"/>
      <c r="I105" s="260"/>
    </row>
    <row r="106" spans="1:10" ht="16.5" thickBot="1"/>
    <row r="107" spans="1:10" ht="84" customHeight="1">
      <c r="A107" s="36" t="s">
        <v>1</v>
      </c>
      <c r="B107" s="37" t="s">
        <v>34</v>
      </c>
      <c r="C107" s="37" t="s">
        <v>35</v>
      </c>
      <c r="D107" s="37" t="s">
        <v>36</v>
      </c>
      <c r="E107" s="37" t="s">
        <v>37</v>
      </c>
      <c r="F107" s="37" t="s">
        <v>38</v>
      </c>
      <c r="G107" s="37" t="s">
        <v>39</v>
      </c>
      <c r="H107" s="37" t="s">
        <v>40</v>
      </c>
      <c r="I107" s="45" t="s">
        <v>41</v>
      </c>
      <c r="J107" s="47" t="s">
        <v>60</v>
      </c>
    </row>
    <row r="108" spans="1:10" ht="16.5" thickBot="1">
      <c r="A108" s="39">
        <v>1</v>
      </c>
      <c r="B108" s="40">
        <v>1</v>
      </c>
      <c r="C108" s="40">
        <v>2</v>
      </c>
      <c r="D108" s="40">
        <v>3</v>
      </c>
      <c r="E108" s="40">
        <v>4</v>
      </c>
      <c r="F108" s="40">
        <v>5</v>
      </c>
      <c r="G108" s="40" t="s">
        <v>42</v>
      </c>
      <c r="H108" s="40">
        <v>7</v>
      </c>
      <c r="I108" s="46" t="s">
        <v>43</v>
      </c>
      <c r="J108" s="49">
        <v>9</v>
      </c>
    </row>
    <row r="109" spans="1:10" ht="15.75" customHeight="1">
      <c r="A109" s="251" t="s">
        <v>59</v>
      </c>
      <c r="B109" s="252"/>
      <c r="C109" s="252"/>
      <c r="D109" s="252"/>
      <c r="E109" s="252"/>
      <c r="F109" s="252"/>
      <c r="G109" s="252"/>
      <c r="H109" s="252"/>
      <c r="I109" s="252"/>
      <c r="J109" s="253"/>
    </row>
    <row r="110" spans="1:10" ht="16.5" thickBot="1">
      <c r="A110" s="6">
        <v>1</v>
      </c>
      <c r="B110" s="154"/>
      <c r="C110" s="30"/>
      <c r="D110" s="112"/>
      <c r="E110" s="19">
        <f>SUM(B19)</f>
        <v>17422</v>
      </c>
      <c r="F110" s="21">
        <f>B20</f>
        <v>142.80327868852459</v>
      </c>
      <c r="G110" s="7">
        <f>D110*F110/E110</f>
        <v>0</v>
      </c>
      <c r="H110" s="113">
        <v>0</v>
      </c>
      <c r="I110" s="105">
        <f>G110*H110</f>
        <v>0</v>
      </c>
      <c r="J110" s="116">
        <v>0</v>
      </c>
    </row>
    <row r="111" spans="1:10" ht="31.5" customHeight="1" thickBot="1">
      <c r="A111" s="254" t="s">
        <v>62</v>
      </c>
      <c r="B111" s="255"/>
      <c r="C111" s="255"/>
      <c r="D111" s="255"/>
      <c r="E111" s="255"/>
      <c r="F111" s="255"/>
      <c r="G111" s="256"/>
      <c r="H111" s="23"/>
      <c r="I111" s="65">
        <f>SUM(I110:I110)</f>
        <v>0</v>
      </c>
      <c r="J111" s="115"/>
    </row>
    <row r="113" spans="1:9">
      <c r="A113" s="260" t="s">
        <v>63</v>
      </c>
      <c r="B113" s="260"/>
      <c r="C113" s="260"/>
      <c r="D113" s="260"/>
      <c r="E113" s="260"/>
      <c r="F113" s="260"/>
      <c r="G113" s="260"/>
      <c r="H113" s="260"/>
      <c r="I113" s="260"/>
    </row>
    <row r="114" spans="1:9" ht="16.5" thickBot="1"/>
    <row r="115" spans="1:9" ht="82.5" customHeight="1">
      <c r="A115" s="36" t="s">
        <v>1</v>
      </c>
      <c r="B115" s="37" t="s">
        <v>2</v>
      </c>
      <c r="C115" s="37" t="s">
        <v>35</v>
      </c>
      <c r="D115" s="37" t="s">
        <v>65</v>
      </c>
      <c r="E115" s="37" t="s">
        <v>37</v>
      </c>
      <c r="F115" s="37" t="s">
        <v>38</v>
      </c>
      <c r="G115" s="37" t="s">
        <v>39</v>
      </c>
      <c r="H115" s="37" t="s">
        <v>40</v>
      </c>
      <c r="I115" s="38" t="s">
        <v>41</v>
      </c>
    </row>
    <row r="116" spans="1:9" ht="16.5" thickBot="1">
      <c r="A116" s="39">
        <v>1</v>
      </c>
      <c r="B116" s="40">
        <v>1</v>
      </c>
      <c r="C116" s="40">
        <v>2</v>
      </c>
      <c r="D116" s="40">
        <v>3</v>
      </c>
      <c r="E116" s="40">
        <v>4</v>
      </c>
      <c r="F116" s="40">
        <v>5</v>
      </c>
      <c r="G116" s="40" t="s">
        <v>42</v>
      </c>
      <c r="H116" s="40">
        <v>7</v>
      </c>
      <c r="I116" s="41" t="s">
        <v>43</v>
      </c>
    </row>
    <row r="117" spans="1:9">
      <c r="A117" s="251" t="s">
        <v>64</v>
      </c>
      <c r="B117" s="252"/>
      <c r="C117" s="252"/>
      <c r="D117" s="252"/>
      <c r="E117" s="252"/>
      <c r="F117" s="252"/>
      <c r="G117" s="252"/>
      <c r="H117" s="252"/>
      <c r="I117" s="253"/>
    </row>
    <row r="118" spans="1:9">
      <c r="A118" s="75">
        <v>1</v>
      </c>
      <c r="B118" s="181" t="s">
        <v>104</v>
      </c>
      <c r="C118" s="30" t="s">
        <v>105</v>
      </c>
      <c r="D118" s="112">
        <v>1</v>
      </c>
      <c r="E118" s="144">
        <f>SUM(B19)</f>
        <v>17422</v>
      </c>
      <c r="F118" s="21">
        <f>SUM(B20)</f>
        <v>142.80327868852459</v>
      </c>
      <c r="G118" s="7">
        <f>D118*F118/E118</f>
        <v>8.1967213114754103E-3</v>
      </c>
      <c r="H118" s="113">
        <v>470375.64</v>
      </c>
      <c r="I118" s="103">
        <f>G118*H118</f>
        <v>3855.5380327868857</v>
      </c>
    </row>
    <row r="119" spans="1:9">
      <c r="A119" s="75">
        <f>A118+1</f>
        <v>2</v>
      </c>
      <c r="B119" s="181" t="s">
        <v>108</v>
      </c>
      <c r="C119" s="30" t="s">
        <v>105</v>
      </c>
      <c r="D119" s="112">
        <v>1</v>
      </c>
      <c r="E119" s="144">
        <f>SUM(B19)</f>
        <v>17422</v>
      </c>
      <c r="F119" s="21">
        <f>SUM(B20)</f>
        <v>142.80327868852459</v>
      </c>
      <c r="G119" s="7">
        <f>D119*F119/E119</f>
        <v>8.1967213114754103E-3</v>
      </c>
      <c r="H119" s="113">
        <v>320247.53999999998</v>
      </c>
      <c r="I119" s="103">
        <f t="shared" ref="I119:I140" si="5">G119*H119</f>
        <v>2624.9798360655736</v>
      </c>
    </row>
    <row r="120" spans="1:9" s="190" customFormat="1" ht="16.5" customHeight="1">
      <c r="A120" s="75">
        <v>3</v>
      </c>
      <c r="B120" s="181" t="s">
        <v>155</v>
      </c>
      <c r="C120" s="30" t="s">
        <v>105</v>
      </c>
      <c r="D120" s="112">
        <v>1</v>
      </c>
      <c r="E120" s="144">
        <f>SUM(B19)</f>
        <v>17422</v>
      </c>
      <c r="F120" s="21">
        <f>SUM(B20)</f>
        <v>142.80327868852459</v>
      </c>
      <c r="G120" s="7">
        <f>D120*F120/E120</f>
        <v>8.1967213114754103E-3</v>
      </c>
      <c r="H120" s="113">
        <v>320247.53999999998</v>
      </c>
      <c r="I120" s="103">
        <f t="shared" si="5"/>
        <v>2624.9798360655736</v>
      </c>
    </row>
    <row r="121" spans="1:9">
      <c r="A121" s="75">
        <v>4</v>
      </c>
      <c r="B121" s="181" t="s">
        <v>120</v>
      </c>
      <c r="C121" s="30" t="s">
        <v>105</v>
      </c>
      <c r="D121" s="112">
        <v>1</v>
      </c>
      <c r="E121" s="144">
        <f>SUM(B19)</f>
        <v>17422</v>
      </c>
      <c r="F121" s="21">
        <f>SUM(B20)</f>
        <v>142.80327868852459</v>
      </c>
      <c r="G121" s="7">
        <f t="shared" ref="G121" si="6">D121*F121/E121</f>
        <v>8.1967213114754103E-3</v>
      </c>
      <c r="H121" s="113">
        <v>102495.27</v>
      </c>
      <c r="I121" s="103">
        <f t="shared" si="5"/>
        <v>840.12516393442627</v>
      </c>
    </row>
    <row r="122" spans="1:9">
      <c r="A122" s="75">
        <f t="shared" ref="A122:A131" si="7">A121+1</f>
        <v>5</v>
      </c>
      <c r="B122" s="181" t="s">
        <v>110</v>
      </c>
      <c r="C122" s="30" t="s">
        <v>105</v>
      </c>
      <c r="D122" s="112">
        <v>1</v>
      </c>
      <c r="E122" s="144">
        <f>SUM(B19)</f>
        <v>17422</v>
      </c>
      <c r="F122" s="21">
        <f>SUM(B20)</f>
        <v>142.80327868852459</v>
      </c>
      <c r="G122" s="7">
        <f>D122*F122/E122</f>
        <v>8.1967213114754103E-3</v>
      </c>
      <c r="H122" s="113">
        <v>144600.69</v>
      </c>
      <c r="I122" s="103">
        <f t="shared" si="5"/>
        <v>1185.2515573770493</v>
      </c>
    </row>
    <row r="123" spans="1:9">
      <c r="A123" s="75">
        <f t="shared" si="7"/>
        <v>6</v>
      </c>
      <c r="B123" s="181" t="s">
        <v>111</v>
      </c>
      <c r="C123" s="30" t="s">
        <v>105</v>
      </c>
      <c r="D123" s="112">
        <v>1</v>
      </c>
      <c r="E123" s="144">
        <f>SUM(B19)</f>
        <v>17422</v>
      </c>
      <c r="F123" s="21">
        <f>SUM(B20)</f>
        <v>142.80327868852459</v>
      </c>
      <c r="G123" s="7">
        <f t="shared" ref="G123:G140" si="8">D123*F123/E123</f>
        <v>8.1967213114754103E-3</v>
      </c>
      <c r="H123" s="113">
        <v>192136.18</v>
      </c>
      <c r="I123" s="119">
        <f t="shared" si="5"/>
        <v>1574.8867213114754</v>
      </c>
    </row>
    <row r="124" spans="1:9">
      <c r="A124" s="75">
        <f t="shared" si="7"/>
        <v>7</v>
      </c>
      <c r="B124" s="181" t="s">
        <v>112</v>
      </c>
      <c r="C124" s="30" t="s">
        <v>105</v>
      </c>
      <c r="D124" s="112">
        <v>1</v>
      </c>
      <c r="E124" s="144">
        <f>SUM(B19)</f>
        <v>17422</v>
      </c>
      <c r="F124" s="21">
        <f>SUM(B20)</f>
        <v>142.80327868852459</v>
      </c>
      <c r="G124" s="7">
        <f t="shared" si="8"/>
        <v>8.1967213114754103E-3</v>
      </c>
      <c r="H124" s="113">
        <v>171444.56</v>
      </c>
      <c r="I124" s="119">
        <f t="shared" si="5"/>
        <v>1405.2832786885247</v>
      </c>
    </row>
    <row r="125" spans="1:9">
      <c r="A125" s="75">
        <f t="shared" si="7"/>
        <v>8</v>
      </c>
      <c r="B125" s="122" t="s">
        <v>113</v>
      </c>
      <c r="C125" s="30" t="s">
        <v>105</v>
      </c>
      <c r="D125" s="112">
        <v>1</v>
      </c>
      <c r="E125" s="144">
        <f>SUM(B19)</f>
        <v>17422</v>
      </c>
      <c r="F125" s="21">
        <f>SUM(B20)</f>
        <v>142.80327868852459</v>
      </c>
      <c r="G125" s="7">
        <f t="shared" si="8"/>
        <v>8.1967213114754103E-3</v>
      </c>
      <c r="H125" s="113">
        <v>172783.06</v>
      </c>
      <c r="I125" s="119">
        <f t="shared" si="5"/>
        <v>1416.2545901639344</v>
      </c>
    </row>
    <row r="126" spans="1:9">
      <c r="A126" s="75">
        <f t="shared" si="7"/>
        <v>9</v>
      </c>
      <c r="B126" s="122" t="s">
        <v>114</v>
      </c>
      <c r="C126" s="30" t="s">
        <v>105</v>
      </c>
      <c r="D126" s="112">
        <v>1</v>
      </c>
      <c r="E126" s="144">
        <f>SUM(B19)</f>
        <v>17422</v>
      </c>
      <c r="F126" s="21">
        <f>SUM(B20)</f>
        <v>142.80327868852459</v>
      </c>
      <c r="G126" s="7">
        <f t="shared" si="8"/>
        <v>8.1967213114754103E-3</v>
      </c>
      <c r="H126" s="113">
        <v>103466.54</v>
      </c>
      <c r="I126" s="119">
        <f t="shared" si="5"/>
        <v>848.08639344262292</v>
      </c>
    </row>
    <row r="127" spans="1:9" ht="31.5">
      <c r="A127" s="75">
        <f t="shared" si="7"/>
        <v>10</v>
      </c>
      <c r="B127" s="122" t="s">
        <v>167</v>
      </c>
      <c r="C127" s="30" t="s">
        <v>105</v>
      </c>
      <c r="D127" s="120">
        <v>0.5</v>
      </c>
      <c r="E127" s="144">
        <f>SUM(B19)</f>
        <v>17422</v>
      </c>
      <c r="F127" s="21">
        <f>SUM(B20)</f>
        <v>142.80327868852459</v>
      </c>
      <c r="G127" s="7">
        <f t="shared" si="8"/>
        <v>4.0983606557377051E-3</v>
      </c>
      <c r="H127" s="113">
        <v>41152.18</v>
      </c>
      <c r="I127" s="149">
        <f t="shared" si="5"/>
        <v>168.65647540983608</v>
      </c>
    </row>
    <row r="128" spans="1:9">
      <c r="A128" s="75">
        <f t="shared" si="7"/>
        <v>11</v>
      </c>
      <c r="B128" s="122" t="s">
        <v>115</v>
      </c>
      <c r="C128" s="30" t="s">
        <v>105</v>
      </c>
      <c r="D128" s="120">
        <v>0.5</v>
      </c>
      <c r="E128" s="144">
        <f>SUM(B19)</f>
        <v>17422</v>
      </c>
      <c r="F128" s="21">
        <f>SUM(B20)</f>
        <v>142.80327868852459</v>
      </c>
      <c r="G128" s="7">
        <f t="shared" si="8"/>
        <v>4.0983606557377051E-3</v>
      </c>
      <c r="H128" s="113">
        <v>47778.34</v>
      </c>
      <c r="I128" s="119">
        <f t="shared" si="5"/>
        <v>195.81286885245902</v>
      </c>
    </row>
    <row r="129" spans="1:12">
      <c r="A129" s="75">
        <f t="shared" si="7"/>
        <v>12</v>
      </c>
      <c r="B129" s="122" t="s">
        <v>116</v>
      </c>
      <c r="C129" s="30" t="s">
        <v>105</v>
      </c>
      <c r="D129" s="112">
        <v>2</v>
      </c>
      <c r="E129" s="144">
        <f>SUM(B19)</f>
        <v>17422</v>
      </c>
      <c r="F129" s="21">
        <f>SUM(B20)</f>
        <v>142.80327868852459</v>
      </c>
      <c r="G129" s="7">
        <f t="shared" si="8"/>
        <v>1.6393442622950821E-2</v>
      </c>
      <c r="H129" s="113">
        <v>163668.73000000001</v>
      </c>
      <c r="I129" s="119">
        <f t="shared" si="5"/>
        <v>2683.0939344262297</v>
      </c>
    </row>
    <row r="130" spans="1:12">
      <c r="A130" s="75">
        <f t="shared" si="7"/>
        <v>13</v>
      </c>
      <c r="B130" s="122" t="s">
        <v>117</v>
      </c>
      <c r="C130" s="30" t="s">
        <v>105</v>
      </c>
      <c r="D130" s="112">
        <v>1</v>
      </c>
      <c r="E130" s="144">
        <f>SUM(B19)</f>
        <v>17422</v>
      </c>
      <c r="F130" s="21">
        <f>SUM(B20)</f>
        <v>142.80327868852459</v>
      </c>
      <c r="G130" s="7">
        <f t="shared" si="8"/>
        <v>8.1967213114754103E-3</v>
      </c>
      <c r="H130" s="113">
        <v>82774.36</v>
      </c>
      <c r="I130" s="119">
        <f t="shared" si="5"/>
        <v>678.47836065573779</v>
      </c>
    </row>
    <row r="131" spans="1:12">
      <c r="A131" s="75">
        <f t="shared" si="7"/>
        <v>14</v>
      </c>
      <c r="B131" s="122" t="s">
        <v>118</v>
      </c>
      <c r="C131" s="30" t="s">
        <v>105</v>
      </c>
      <c r="D131" s="112">
        <v>2</v>
      </c>
      <c r="E131" s="144">
        <f>SUM(B19)</f>
        <v>17422</v>
      </c>
      <c r="F131" s="21">
        <f>SUM(B20)</f>
        <v>142.80327868852459</v>
      </c>
      <c r="G131" s="7">
        <f t="shared" si="8"/>
        <v>1.6393442622950821E-2</v>
      </c>
      <c r="H131" s="113">
        <v>254881.25</v>
      </c>
      <c r="I131" s="119">
        <f t="shared" si="5"/>
        <v>4178.3811475409839</v>
      </c>
    </row>
    <row r="132" spans="1:12">
      <c r="A132" s="75">
        <v>15</v>
      </c>
      <c r="B132" s="122" t="s">
        <v>119</v>
      </c>
      <c r="C132" s="30" t="s">
        <v>105</v>
      </c>
      <c r="D132" s="112">
        <v>1</v>
      </c>
      <c r="E132" s="144">
        <f>SUM(B19)</f>
        <v>17422</v>
      </c>
      <c r="F132" s="21">
        <f>SUM(B20)</f>
        <v>142.80327868852459</v>
      </c>
      <c r="G132" s="7">
        <f t="shared" si="8"/>
        <v>8.1967213114754103E-3</v>
      </c>
      <c r="H132" s="113">
        <v>92945.36</v>
      </c>
      <c r="I132" s="119">
        <f t="shared" si="5"/>
        <v>761.84721311475414</v>
      </c>
    </row>
    <row r="133" spans="1:12">
      <c r="A133" s="75">
        <v>16</v>
      </c>
      <c r="B133" s="122" t="s">
        <v>109</v>
      </c>
      <c r="C133" s="30" t="s">
        <v>105</v>
      </c>
      <c r="D133" s="112">
        <v>1</v>
      </c>
      <c r="E133" s="144">
        <f>SUM(B19)</f>
        <v>17422</v>
      </c>
      <c r="F133" s="21">
        <f>SUM(B20)</f>
        <v>142.80327868852459</v>
      </c>
      <c r="G133" s="7">
        <f t="shared" si="8"/>
        <v>8.1967213114754103E-3</v>
      </c>
      <c r="H133" s="113">
        <v>122672.24</v>
      </c>
      <c r="I133" s="119">
        <f t="shared" si="5"/>
        <v>1005.5101639344264</v>
      </c>
    </row>
    <row r="134" spans="1:12">
      <c r="A134" s="75">
        <v>17</v>
      </c>
      <c r="B134" s="122" t="s">
        <v>121</v>
      </c>
      <c r="C134" s="30" t="s">
        <v>105</v>
      </c>
      <c r="D134" s="120">
        <v>6.5</v>
      </c>
      <c r="E134" s="144">
        <f>SUM(B19)</f>
        <v>17422</v>
      </c>
      <c r="F134" s="21">
        <f>SUM(B20)</f>
        <v>142.80327868852459</v>
      </c>
      <c r="G134" s="7">
        <f t="shared" si="8"/>
        <v>5.3278688524590161E-2</v>
      </c>
      <c r="H134" s="113">
        <v>532803.29</v>
      </c>
      <c r="I134" s="119">
        <f t="shared" si="5"/>
        <v>28387.060532786887</v>
      </c>
    </row>
    <row r="135" spans="1:12">
      <c r="A135" s="75">
        <v>18</v>
      </c>
      <c r="B135" s="122" t="s">
        <v>122</v>
      </c>
      <c r="C135" s="30" t="s">
        <v>105</v>
      </c>
      <c r="D135" s="112">
        <v>1</v>
      </c>
      <c r="E135" s="144">
        <f>SUM(B19)</f>
        <v>17422</v>
      </c>
      <c r="F135" s="21">
        <f>SUM(B20)</f>
        <v>142.80327868852459</v>
      </c>
      <c r="G135" s="7">
        <f t="shared" si="8"/>
        <v>8.1967213114754103E-3</v>
      </c>
      <c r="H135" s="113">
        <v>102936.31</v>
      </c>
      <c r="I135" s="119">
        <f t="shared" si="5"/>
        <v>843.74024590163935</v>
      </c>
    </row>
    <row r="136" spans="1:12">
      <c r="A136" s="75">
        <v>19</v>
      </c>
      <c r="B136" s="122" t="s">
        <v>156</v>
      </c>
      <c r="C136" s="30" t="s">
        <v>105</v>
      </c>
      <c r="D136" s="120">
        <v>6.5</v>
      </c>
      <c r="E136" s="144">
        <f>SUM(B19)</f>
        <v>17422</v>
      </c>
      <c r="F136" s="21">
        <f>SUM(B20)</f>
        <v>142.80327868852459</v>
      </c>
      <c r="G136" s="7">
        <f t="shared" si="8"/>
        <v>5.3278688524590161E-2</v>
      </c>
      <c r="H136" s="113">
        <v>559819.76</v>
      </c>
      <c r="I136" s="119">
        <f t="shared" si="5"/>
        <v>29826.462622950818</v>
      </c>
    </row>
    <row r="137" spans="1:12" s="157" customFormat="1">
      <c r="A137" s="75">
        <v>20</v>
      </c>
      <c r="B137" s="159" t="s">
        <v>168</v>
      </c>
      <c r="C137" s="30" t="s">
        <v>105</v>
      </c>
      <c r="D137" s="120">
        <v>0.5</v>
      </c>
      <c r="E137" s="144">
        <f>SUM(B19)</f>
        <v>17422</v>
      </c>
      <c r="F137" s="21">
        <f>SUM(B20)</f>
        <v>142.80327868852459</v>
      </c>
      <c r="G137" s="7">
        <f t="shared" si="8"/>
        <v>4.0983606557377051E-3</v>
      </c>
      <c r="H137" s="113">
        <v>78684.460000000006</v>
      </c>
      <c r="I137" s="119">
        <f t="shared" si="5"/>
        <v>322.47729508196727</v>
      </c>
    </row>
    <row r="138" spans="1:12" s="157" customFormat="1">
      <c r="A138" s="75">
        <v>21</v>
      </c>
      <c r="B138" s="159" t="s">
        <v>142</v>
      </c>
      <c r="C138" s="30" t="s">
        <v>105</v>
      </c>
      <c r="D138" s="150">
        <v>5</v>
      </c>
      <c r="E138" s="144">
        <f>SUM(B19)</f>
        <v>17422</v>
      </c>
      <c r="F138" s="21">
        <f>SUM(B20)</f>
        <v>142.80327868852459</v>
      </c>
      <c r="G138" s="7">
        <f t="shared" si="8"/>
        <v>4.0983606557377053E-2</v>
      </c>
      <c r="H138" s="113">
        <v>431490.13</v>
      </c>
      <c r="I138" s="119">
        <f t="shared" si="5"/>
        <v>17684.021721311477</v>
      </c>
    </row>
    <row r="139" spans="1:12" s="157" customFormat="1">
      <c r="A139" s="75">
        <v>22</v>
      </c>
      <c r="B139" s="122" t="s">
        <v>143</v>
      </c>
      <c r="C139" s="30" t="s">
        <v>105</v>
      </c>
      <c r="D139" s="112">
        <v>2</v>
      </c>
      <c r="E139" s="144">
        <f>SUM(B19)</f>
        <v>17422</v>
      </c>
      <c r="F139" s="21">
        <f>SUM(B20)</f>
        <v>142.80327868852459</v>
      </c>
      <c r="G139" s="7">
        <f t="shared" si="8"/>
        <v>1.6393442622950821E-2</v>
      </c>
      <c r="H139" s="113">
        <v>163668.63</v>
      </c>
      <c r="I139" s="149">
        <f t="shared" si="5"/>
        <v>2683.0922950819672</v>
      </c>
    </row>
    <row r="140" spans="1:12" s="157" customFormat="1">
      <c r="A140" s="75">
        <v>23</v>
      </c>
      <c r="B140" s="122" t="s">
        <v>144</v>
      </c>
      <c r="C140" s="30" t="s">
        <v>105</v>
      </c>
      <c r="D140" s="112">
        <v>2</v>
      </c>
      <c r="E140" s="144">
        <f>SUM(B19)</f>
        <v>17422</v>
      </c>
      <c r="F140" s="21">
        <f>SUM(B20)</f>
        <v>142.80327868852459</v>
      </c>
      <c r="G140" s="7">
        <f t="shared" si="8"/>
        <v>1.6393442622950821E-2</v>
      </c>
      <c r="H140" s="113">
        <v>163668.63</v>
      </c>
      <c r="I140" s="149">
        <f t="shared" si="5"/>
        <v>2683.0922950819672</v>
      </c>
    </row>
    <row r="141" spans="1:12" s="157" customFormat="1" ht="16.5" thickBot="1">
      <c r="A141" s="194">
        <v>24</v>
      </c>
      <c r="B141" s="195" t="s">
        <v>123</v>
      </c>
      <c r="C141" s="196" t="s">
        <v>105</v>
      </c>
      <c r="D141" s="197">
        <v>1</v>
      </c>
      <c r="E141" s="198">
        <f>SUM(B19)</f>
        <v>17422</v>
      </c>
      <c r="F141" s="199">
        <f>SUM(B20)</f>
        <v>142.80327868852459</v>
      </c>
      <c r="G141" s="200">
        <f t="shared" ref="G141" si="9">D141*F141/E141</f>
        <v>8.1967213114754103E-3</v>
      </c>
      <c r="H141" s="201">
        <v>129973.31</v>
      </c>
      <c r="I141" s="202">
        <f t="shared" ref="I141" si="10">G141*H141</f>
        <v>1065.355</v>
      </c>
    </row>
    <row r="142" spans="1:12" ht="31.5" customHeight="1" thickBot="1">
      <c r="A142" s="261" t="s">
        <v>66</v>
      </c>
      <c r="B142" s="262"/>
      <c r="C142" s="262"/>
      <c r="D142" s="262"/>
      <c r="E142" s="262"/>
      <c r="F142" s="262"/>
      <c r="G142" s="263"/>
      <c r="H142" s="164"/>
      <c r="I142" s="165">
        <f>SUM(I118:I141)</f>
        <v>109542.46758196721</v>
      </c>
      <c r="L142" s="174">
        <f>SUM(H118:H141)</f>
        <v>4966713.9999999991</v>
      </c>
    </row>
    <row r="144" spans="1:12" ht="15.75" customHeight="1">
      <c r="A144" s="260" t="s">
        <v>67</v>
      </c>
      <c r="B144" s="260"/>
      <c r="C144" s="260"/>
      <c r="D144" s="260"/>
      <c r="E144" s="260"/>
      <c r="F144" s="260"/>
      <c r="G144" s="260"/>
      <c r="H144" s="260"/>
      <c r="I144" s="260"/>
    </row>
    <row r="145" spans="1:12" ht="16.5" thickBot="1"/>
    <row r="146" spans="1:12" ht="90" customHeight="1">
      <c r="A146" s="36" t="s">
        <v>1</v>
      </c>
      <c r="B146" s="118" t="s">
        <v>34</v>
      </c>
      <c r="C146" s="37" t="s">
        <v>35</v>
      </c>
      <c r="D146" s="37" t="s">
        <v>65</v>
      </c>
      <c r="E146" s="37" t="s">
        <v>37</v>
      </c>
      <c r="F146" s="37" t="s">
        <v>38</v>
      </c>
      <c r="G146" s="37" t="s">
        <v>39</v>
      </c>
      <c r="H146" s="37" t="s">
        <v>40</v>
      </c>
      <c r="I146" s="38" t="s">
        <v>41</v>
      </c>
    </row>
    <row r="147" spans="1:12" ht="16.5" thickBot="1">
      <c r="A147" s="39">
        <v>1</v>
      </c>
      <c r="B147" s="40">
        <v>1</v>
      </c>
      <c r="C147" s="40">
        <v>2</v>
      </c>
      <c r="D147" s="40">
        <v>3</v>
      </c>
      <c r="E147" s="40">
        <v>4</v>
      </c>
      <c r="F147" s="40">
        <v>5</v>
      </c>
      <c r="G147" s="40" t="s">
        <v>42</v>
      </c>
      <c r="H147" s="40">
        <v>7</v>
      </c>
      <c r="I147" s="41" t="s">
        <v>43</v>
      </c>
    </row>
    <row r="148" spans="1:12" ht="15.75" customHeight="1">
      <c r="A148" s="251" t="s">
        <v>68</v>
      </c>
      <c r="B148" s="252"/>
      <c r="C148" s="252"/>
      <c r="D148" s="252"/>
      <c r="E148" s="252"/>
      <c r="F148" s="252"/>
      <c r="G148" s="252"/>
      <c r="H148" s="252"/>
      <c r="I148" s="253"/>
    </row>
    <row r="149" spans="1:12" s="183" customFormat="1" ht="15.75" customHeight="1">
      <c r="A149" s="185">
        <v>1</v>
      </c>
      <c r="B149" s="188" t="s">
        <v>150</v>
      </c>
      <c r="C149" s="30" t="s">
        <v>145</v>
      </c>
      <c r="D149" s="186">
        <v>1</v>
      </c>
      <c r="E149" s="19">
        <f>SUM(B19)</f>
        <v>17422</v>
      </c>
      <c r="F149" s="21">
        <f>B20</f>
        <v>142.80327868852459</v>
      </c>
      <c r="G149" s="7">
        <f>D149*F149/E149</f>
        <v>8.1967213114754103E-3</v>
      </c>
      <c r="H149" s="113">
        <v>0</v>
      </c>
      <c r="I149" s="103">
        <f>G149*H149</f>
        <v>0</v>
      </c>
      <c r="L149" s="34">
        <f>D149*H149</f>
        <v>0</v>
      </c>
    </row>
    <row r="150" spans="1:12" s="206" customFormat="1" ht="15.75" customHeight="1">
      <c r="A150" s="185">
        <v>2</v>
      </c>
      <c r="B150" s="188" t="s">
        <v>163</v>
      </c>
      <c r="C150" s="30" t="s">
        <v>145</v>
      </c>
      <c r="D150" s="186">
        <v>1</v>
      </c>
      <c r="E150" s="19">
        <f>SUM(B19)</f>
        <v>17422</v>
      </c>
      <c r="F150" s="21">
        <f>B20</f>
        <v>142.80327868852459</v>
      </c>
      <c r="G150" s="7">
        <f>D150*F150/E150</f>
        <v>8.1967213114754103E-3</v>
      </c>
      <c r="H150" s="113">
        <v>96000</v>
      </c>
      <c r="I150" s="103">
        <f>G150*H150</f>
        <v>786.88524590163934</v>
      </c>
      <c r="L150" s="34">
        <f>D150*H150</f>
        <v>96000</v>
      </c>
    </row>
    <row r="151" spans="1:12" ht="48" thickBot="1">
      <c r="A151" s="6">
        <v>3</v>
      </c>
      <c r="B151" s="237" t="s">
        <v>166</v>
      </c>
      <c r="C151" s="30" t="s">
        <v>145</v>
      </c>
      <c r="D151" s="144">
        <v>1</v>
      </c>
      <c r="E151" s="19">
        <f>SUM(B19)</f>
        <v>17422</v>
      </c>
      <c r="F151" s="21">
        <f>B20</f>
        <v>142.80327868852459</v>
      </c>
      <c r="G151" s="7">
        <f>D151*F151/E151</f>
        <v>8.1967213114754103E-3</v>
      </c>
      <c r="H151" s="113">
        <v>0</v>
      </c>
      <c r="I151" s="103">
        <f>G151*H151</f>
        <v>0</v>
      </c>
      <c r="L151" s="34">
        <f>D151*H151</f>
        <v>0</v>
      </c>
    </row>
    <row r="152" spans="1:12" ht="31.5" customHeight="1" thickBot="1">
      <c r="A152" s="254" t="s">
        <v>69</v>
      </c>
      <c r="B152" s="255"/>
      <c r="C152" s="255"/>
      <c r="D152" s="255"/>
      <c r="E152" s="255"/>
      <c r="F152" s="255"/>
      <c r="G152" s="256"/>
      <c r="H152" s="23"/>
      <c r="I152" s="104">
        <f>SUM(I149:I151)</f>
        <v>786.88524590163934</v>
      </c>
      <c r="L152" s="174">
        <f>SUM(L149:L151)</f>
        <v>96000</v>
      </c>
    </row>
    <row r="153" spans="1:12" s="209" customFormat="1">
      <c r="A153" s="210"/>
      <c r="B153" s="210"/>
      <c r="C153" s="210"/>
      <c r="D153" s="210"/>
      <c r="E153" s="210"/>
      <c r="F153" s="210"/>
      <c r="G153" s="210"/>
      <c r="H153" s="211"/>
      <c r="I153" s="211"/>
      <c r="L153" s="174"/>
    </row>
    <row r="154" spans="1:12" s="209" customFormat="1" ht="32.25" customHeight="1">
      <c r="A154" s="250" t="s">
        <v>174</v>
      </c>
      <c r="B154" s="250"/>
      <c r="C154" s="250"/>
      <c r="D154" s="250"/>
      <c r="E154" s="250"/>
      <c r="F154" s="250"/>
      <c r="G154" s="250"/>
      <c r="H154" s="250"/>
      <c r="I154" s="250"/>
      <c r="L154" s="174"/>
    </row>
    <row r="155" spans="1:12" s="209" customFormat="1" ht="16.5" thickBot="1">
      <c r="A155" s="215"/>
      <c r="B155" s="215"/>
      <c r="C155" s="215"/>
      <c r="D155" s="215"/>
      <c r="E155" s="215"/>
      <c r="F155" s="215"/>
      <c r="G155" s="215"/>
      <c r="H155" s="215"/>
      <c r="I155" s="215"/>
      <c r="L155" s="174"/>
    </row>
    <row r="156" spans="1:12" s="209" customFormat="1" ht="83.25" customHeight="1">
      <c r="A156" s="36" t="s">
        <v>1</v>
      </c>
      <c r="B156" s="214" t="s">
        <v>34</v>
      </c>
      <c r="C156" s="214" t="s">
        <v>35</v>
      </c>
      <c r="D156" s="214" t="s">
        <v>65</v>
      </c>
      <c r="E156" s="214" t="s">
        <v>37</v>
      </c>
      <c r="F156" s="214" t="s">
        <v>38</v>
      </c>
      <c r="G156" s="214" t="s">
        <v>39</v>
      </c>
      <c r="H156" s="214" t="s">
        <v>40</v>
      </c>
      <c r="I156" s="38" t="s">
        <v>41</v>
      </c>
      <c r="L156" s="174"/>
    </row>
    <row r="157" spans="1:12" s="209" customFormat="1" ht="19.5" customHeight="1" thickBot="1">
      <c r="A157" s="39">
        <v>1</v>
      </c>
      <c r="B157" s="40">
        <v>1</v>
      </c>
      <c r="C157" s="40">
        <v>2</v>
      </c>
      <c r="D157" s="40">
        <v>3</v>
      </c>
      <c r="E157" s="40">
        <v>4</v>
      </c>
      <c r="F157" s="40">
        <v>5</v>
      </c>
      <c r="G157" s="40" t="s">
        <v>42</v>
      </c>
      <c r="H157" s="40">
        <v>7</v>
      </c>
      <c r="I157" s="41" t="s">
        <v>43</v>
      </c>
      <c r="L157" s="174"/>
    </row>
    <row r="158" spans="1:12" s="209" customFormat="1" ht="19.5" customHeight="1">
      <c r="A158" s="251" t="s">
        <v>175</v>
      </c>
      <c r="B158" s="252"/>
      <c r="C158" s="252"/>
      <c r="D158" s="252"/>
      <c r="E158" s="252"/>
      <c r="F158" s="252"/>
      <c r="G158" s="252"/>
      <c r="H158" s="252"/>
      <c r="I158" s="253"/>
      <c r="L158" s="174"/>
    </row>
    <row r="159" spans="1:12" s="209" customFormat="1" ht="18.75" customHeight="1" thickBot="1">
      <c r="A159" s="29" t="s">
        <v>172</v>
      </c>
      <c r="B159" s="221" t="s">
        <v>172</v>
      </c>
      <c r="C159" s="30" t="s">
        <v>172</v>
      </c>
      <c r="D159" s="112">
        <v>0</v>
      </c>
      <c r="E159" s="19">
        <f>E151</f>
        <v>17422</v>
      </c>
      <c r="F159" s="21">
        <f>SUM(B20)</f>
        <v>142.80327868852459</v>
      </c>
      <c r="G159" s="7">
        <f>D159*F159/E159</f>
        <v>0</v>
      </c>
      <c r="H159" s="113">
        <v>0</v>
      </c>
      <c r="I159" s="103">
        <f>G159*H159</f>
        <v>0</v>
      </c>
      <c r="L159" s="174"/>
    </row>
    <row r="160" spans="1:12" s="209" customFormat="1" ht="28.5" customHeight="1" thickBot="1">
      <c r="A160" s="254" t="s">
        <v>69</v>
      </c>
      <c r="B160" s="255"/>
      <c r="C160" s="255"/>
      <c r="D160" s="255"/>
      <c r="E160" s="255"/>
      <c r="F160" s="255"/>
      <c r="G160" s="256"/>
      <c r="H160" s="23"/>
      <c r="I160" s="104">
        <f>SUM(I159:I159)</f>
        <v>0</v>
      </c>
      <c r="L160" s="174"/>
    </row>
    <row r="161" spans="1:13" s="209" customFormat="1" ht="19.5" customHeight="1">
      <c r="A161" s="210"/>
      <c r="B161" s="210"/>
      <c r="C161" s="210"/>
      <c r="D161" s="210"/>
      <c r="E161" s="210"/>
      <c r="F161" s="210"/>
      <c r="G161" s="210"/>
      <c r="H161" s="211"/>
      <c r="I161" s="211"/>
      <c r="L161" s="174"/>
    </row>
    <row r="162" spans="1:13" ht="15.75" customHeight="1">
      <c r="A162" s="264" t="s">
        <v>70</v>
      </c>
      <c r="B162" s="264"/>
      <c r="C162" s="264"/>
      <c r="D162" s="264"/>
      <c r="E162" s="264"/>
      <c r="F162" s="264"/>
      <c r="G162" s="264"/>
      <c r="H162" s="264"/>
      <c r="I162" s="264"/>
      <c r="J162" s="264"/>
    </row>
    <row r="163" spans="1:13" ht="21" customHeight="1"/>
    <row r="164" spans="1:13" ht="16.5" thickBot="1">
      <c r="F164" s="35"/>
      <c r="G164" s="50"/>
    </row>
    <row r="165" spans="1:13" ht="26.25" customHeight="1" thickBot="1">
      <c r="A165" s="73"/>
      <c r="B165" s="257" t="s">
        <v>92</v>
      </c>
      <c r="C165" s="258"/>
      <c r="D165" s="258"/>
      <c r="E165" s="258"/>
      <c r="F165" s="258"/>
      <c r="G165" s="258"/>
      <c r="H165" s="258"/>
      <c r="I165" s="259"/>
      <c r="J165" s="79" t="s">
        <v>91</v>
      </c>
    </row>
    <row r="166" spans="1:13" ht="36" customHeight="1">
      <c r="A166" s="73"/>
      <c r="B166" s="222"/>
      <c r="C166" s="223"/>
      <c r="D166" s="223"/>
      <c r="E166" s="223"/>
      <c r="F166" s="223"/>
      <c r="G166" s="223"/>
      <c r="H166" s="224"/>
      <c r="I166" s="80"/>
      <c r="J166" s="225"/>
    </row>
    <row r="167" spans="1:13" ht="16.5" thickBot="1">
      <c r="A167" s="70"/>
      <c r="B167" s="106">
        <f>SUM(I77)</f>
        <v>1386.8101639344261</v>
      </c>
      <c r="C167" s="107">
        <f>SUM(I87)</f>
        <v>0</v>
      </c>
      <c r="D167" s="107">
        <f>SUM(I95)</f>
        <v>0</v>
      </c>
      <c r="E167" s="107">
        <f>SUM(I103)</f>
        <v>0</v>
      </c>
      <c r="F167" s="107">
        <f>SUM(I111)</f>
        <v>0</v>
      </c>
      <c r="G167" s="107">
        <f>SUM(I142)</f>
        <v>109542.46758196721</v>
      </c>
      <c r="H167" s="109">
        <f>SUM(I152)</f>
        <v>786.88524590163934</v>
      </c>
      <c r="I167" s="109">
        <f>SUM(I159)</f>
        <v>0</v>
      </c>
      <c r="J167" s="110">
        <f>SUM(B167:I167)</f>
        <v>111716.16299180327</v>
      </c>
      <c r="L167" s="204">
        <f>SUM(L40,L87,L152)</f>
        <v>96000</v>
      </c>
      <c r="M167" s="192" t="s">
        <v>161</v>
      </c>
    </row>
  </sheetData>
  <dataConsolidate/>
  <mergeCells count="63"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A36:I36"/>
    <mergeCell ref="A40:F40"/>
    <mergeCell ref="A32:I32"/>
    <mergeCell ref="A30:D30"/>
    <mergeCell ref="E30:F30"/>
    <mergeCell ref="G30:H30"/>
    <mergeCell ref="I28:I30"/>
    <mergeCell ref="I37:I40"/>
    <mergeCell ref="A29:F29"/>
    <mergeCell ref="E28:F28"/>
    <mergeCell ref="A101:I101"/>
    <mergeCell ref="A105:I105"/>
    <mergeCell ref="A79:I79"/>
    <mergeCell ref="A83:I83"/>
    <mergeCell ref="A93:I93"/>
    <mergeCell ref="A89:I89"/>
    <mergeCell ref="A87:G87"/>
    <mergeCell ref="A97:I97"/>
    <mergeCell ref="I55:I56"/>
    <mergeCell ref="A56:F56"/>
    <mergeCell ref="A58:I58"/>
    <mergeCell ref="A95:G95"/>
    <mergeCell ref="A66:I66"/>
    <mergeCell ref="A68:I68"/>
    <mergeCell ref="A72:I72"/>
    <mergeCell ref="A77:G77"/>
    <mergeCell ref="D62:G62"/>
    <mergeCell ref="A46:I46"/>
    <mergeCell ref="A48:F48"/>
    <mergeCell ref="I47:I48"/>
    <mergeCell ref="A50:I50"/>
    <mergeCell ref="A54:I54"/>
    <mergeCell ref="I6:J6"/>
    <mergeCell ref="A154:I154"/>
    <mergeCell ref="A158:I158"/>
    <mergeCell ref="A160:G160"/>
    <mergeCell ref="B165:I165"/>
    <mergeCell ref="A103:G103"/>
    <mergeCell ref="A109:J109"/>
    <mergeCell ref="A152:G152"/>
    <mergeCell ref="A113:I113"/>
    <mergeCell ref="A117:I117"/>
    <mergeCell ref="A142:G142"/>
    <mergeCell ref="A144:I144"/>
    <mergeCell ref="A148:I148"/>
    <mergeCell ref="A162:J162"/>
    <mergeCell ref="A111:G111"/>
    <mergeCell ref="A42:I42"/>
  </mergeCells>
  <printOptions horizontalCentered="1"/>
  <pageMargins left="0.39370078740157483" right="0.39370078740157483" top="0.31496062992125984" bottom="0.31496062992125984" header="0" footer="0"/>
  <pageSetup paperSize="9" scale="60" orientation="landscape" r:id="rId1"/>
  <rowBreaks count="2" manualBreakCount="2">
    <brk id="31" max="9" man="1"/>
    <brk id="9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63" r:id="rId12"/>
    <oleObject progId="Equation.3" shapeId="1064" r:id="rId13"/>
    <oleObject progId="Equation.3" shapeId="1065" r:id="rId14"/>
    <oleObject progId="Equation.3" shapeId="1069" r:id="rId15"/>
    <oleObject progId="Equation.3" shapeId="1070" r:id="rId16"/>
    <oleObject progId="Equation.3" shapeId="1071" r:id="rId17"/>
    <oleObject progId="Equation.3" shapeId="1072" r:id="rId18"/>
    <oleObject progId="Equation.3" shapeId="1073" r:id="rId19"/>
    <oleObject progId="Equation.3" shapeId="1074" r:id="rId20"/>
    <oleObject progId="Equation.3" shapeId="1075" r:id="rId21"/>
    <oleObject progId="Equation.3" shapeId="1078" r:id="rId22"/>
    <oleObject progId="Equation.3" shapeId="1079" r:id="rId23"/>
    <oleObject progId="Equation.3" shapeId="1085" r:id="rId24"/>
    <oleObject progId="Equation.3" shapeId="1086" r:id="rId25"/>
    <oleObject progId="Equation.3" shapeId="1088" r:id="rId26"/>
    <oleObject progId="Equation.3" shapeId="1091" r:id="rId27"/>
    <oleObject progId="Equation.3" shapeId="1093" r:id="rId28"/>
    <oleObject progId="Equation.3" shapeId="1094" r:id="rId29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22" zoomScale="80" zoomScaleNormal="80" zoomScaleSheetLayoutView="80" workbookViewId="0">
      <selection activeCell="K26" sqref="K2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30.28515625" style="1" customWidth="1"/>
    <col min="10" max="10" width="18.7109375" style="1" customWidth="1"/>
    <col min="11" max="11" width="37.5703125" style="1" customWidth="1"/>
    <col min="12" max="13" width="23" style="1" customWidth="1"/>
    <col min="14" max="16384" width="9.140625" style="1"/>
  </cols>
  <sheetData>
    <row r="1" spans="1:13">
      <c r="A1" s="295" t="s">
        <v>71</v>
      </c>
      <c r="B1" s="295"/>
      <c r="C1" s="295"/>
      <c r="D1" s="295"/>
      <c r="E1" s="295"/>
      <c r="F1" s="295"/>
      <c r="G1" s="295"/>
      <c r="H1" s="295"/>
      <c r="I1" s="295"/>
      <c r="J1" s="295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78" t="s">
        <v>90</v>
      </c>
      <c r="C5" s="78" t="s">
        <v>92</v>
      </c>
      <c r="D5" s="296" t="s">
        <v>93</v>
      </c>
      <c r="E5" s="296"/>
    </row>
    <row r="6" spans="1:13" ht="31.5" customHeight="1" thickBot="1">
      <c r="B6" s="77"/>
      <c r="C6" s="77"/>
      <c r="D6" s="307"/>
      <c r="E6" s="307"/>
    </row>
    <row r="7" spans="1:13" ht="16.5" thickBot="1">
      <c r="B7" s="108">
        <f>SUM('Норматив затрат Ж'!H64)</f>
        <v>49421.35868852459</v>
      </c>
      <c r="C7" s="108">
        <f>SUM('Норматив затрат Ж'!J167)</f>
        <v>111716.16299180327</v>
      </c>
      <c r="D7" s="308">
        <f>SUM(B7:C7)</f>
        <v>161137.52168032786</v>
      </c>
      <c r="E7" s="309"/>
    </row>
    <row r="9" spans="1:13" ht="15.75" customHeight="1">
      <c r="A9" s="264" t="s">
        <v>72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</row>
    <row r="11" spans="1:13" ht="15.75" customHeight="1">
      <c r="A11" s="297" t="s">
        <v>102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98" t="s">
        <v>82</v>
      </c>
      <c r="B13" s="299" t="s">
        <v>73</v>
      </c>
      <c r="C13" s="299" t="s">
        <v>74</v>
      </c>
      <c r="D13" s="302" t="s">
        <v>75</v>
      </c>
      <c r="E13" s="303"/>
      <c r="F13" s="303"/>
      <c r="G13" s="304"/>
      <c r="H13" s="305" t="s">
        <v>86</v>
      </c>
      <c r="I13" s="299" t="s">
        <v>87</v>
      </c>
      <c r="J13" s="299" t="s">
        <v>76</v>
      </c>
      <c r="K13" s="299" t="s">
        <v>88</v>
      </c>
      <c r="L13" s="299" t="s">
        <v>81</v>
      </c>
      <c r="M13" s="298" t="s">
        <v>89</v>
      </c>
    </row>
    <row r="14" spans="1:13" ht="80.25" customHeight="1" thickBot="1">
      <c r="A14" s="298"/>
      <c r="B14" s="301"/>
      <c r="C14" s="301"/>
      <c r="D14" s="94" t="s">
        <v>77</v>
      </c>
      <c r="E14" s="95" t="s">
        <v>78</v>
      </c>
      <c r="F14" s="95" t="s">
        <v>79</v>
      </c>
      <c r="G14" s="96" t="s">
        <v>80</v>
      </c>
      <c r="H14" s="306"/>
      <c r="I14" s="301"/>
      <c r="J14" s="301"/>
      <c r="K14" s="300"/>
      <c r="L14" s="300"/>
      <c r="M14" s="298"/>
    </row>
    <row r="15" spans="1:13" ht="16.5" thickBot="1">
      <c r="A15" s="99">
        <v>1</v>
      </c>
      <c r="B15" s="97">
        <v>2</v>
      </c>
      <c r="C15" s="98">
        <v>3</v>
      </c>
      <c r="D15" s="59">
        <v>4</v>
      </c>
      <c r="E15" s="60">
        <v>5</v>
      </c>
      <c r="F15" s="60">
        <v>6</v>
      </c>
      <c r="G15" s="61">
        <v>7</v>
      </c>
      <c r="H15" s="98">
        <v>8</v>
      </c>
      <c r="I15" s="98">
        <v>9</v>
      </c>
      <c r="J15" s="98" t="s">
        <v>83</v>
      </c>
      <c r="K15" s="53" t="s">
        <v>85</v>
      </c>
      <c r="L15" s="54" t="s">
        <v>84</v>
      </c>
      <c r="M15" s="99">
        <v>13</v>
      </c>
    </row>
    <row r="16" spans="1:13" ht="32.25" thickBot="1">
      <c r="A16" s="88">
        <v>1</v>
      </c>
      <c r="B16" s="177" t="s">
        <v>179</v>
      </c>
      <c r="C16" s="98" t="s">
        <v>94</v>
      </c>
      <c r="D16" s="62">
        <f>SUM(D7)</f>
        <v>161137.52168032786</v>
      </c>
      <c r="E16" s="63">
        <f>SUM('Норматив затрат Ж'!D64)</f>
        <v>49421.35868852459</v>
      </c>
      <c r="F16" s="63">
        <f>SUM('Норматив затрат Ж'!B167)</f>
        <v>1386.8101639344261</v>
      </c>
      <c r="G16" s="64">
        <f>SUM('Норматив затрат Ж'!C167)</f>
        <v>0</v>
      </c>
      <c r="H16" s="55">
        <f>SUM('Норматив затрат Ж'!B17)</f>
        <v>30346</v>
      </c>
      <c r="I16" s="55">
        <f>SUM('Норматив затрат Ж'!B18)</f>
        <v>30346</v>
      </c>
      <c r="J16" s="56">
        <f>H16/I16</f>
        <v>1</v>
      </c>
      <c r="K16" s="57">
        <f>F16+G16</f>
        <v>1386.8101639344261</v>
      </c>
      <c r="L16" s="58">
        <f>K16/(F16+G16)</f>
        <v>1</v>
      </c>
      <c r="M16" s="117">
        <f>(E16/D16)*J16+(1-(E16/D16)*L16)</f>
        <v>1</v>
      </c>
    </row>
    <row r="18" spans="1:13">
      <c r="A18" s="260" t="s">
        <v>103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</row>
    <row r="19" spans="1:13" ht="16.5" thickBot="1"/>
    <row r="20" spans="1:13" ht="63">
      <c r="G20" s="79" t="s">
        <v>82</v>
      </c>
      <c r="H20" s="83" t="s">
        <v>73</v>
      </c>
      <c r="I20" s="83" t="s">
        <v>96</v>
      </c>
      <c r="J20" s="84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179</v>
      </c>
      <c r="I22" s="124" t="s">
        <v>180</v>
      </c>
      <c r="J22" s="125">
        <v>1</v>
      </c>
    </row>
    <row r="24" spans="1:13">
      <c r="A24" s="264" t="s">
        <v>98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3" ht="16.5" thickBot="1"/>
    <row r="26" spans="1:13" ht="100.5" customHeight="1">
      <c r="A26" s="90" t="s">
        <v>82</v>
      </c>
      <c r="B26" s="83" t="s">
        <v>73</v>
      </c>
      <c r="C26" s="83" t="s">
        <v>96</v>
      </c>
      <c r="D26" s="311" t="s">
        <v>99</v>
      </c>
      <c r="E26" s="311"/>
      <c r="F26" s="311" t="s">
        <v>100</v>
      </c>
      <c r="G26" s="311"/>
      <c r="H26" s="37" t="s">
        <v>95</v>
      </c>
      <c r="I26" s="37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5">
        <v>3</v>
      </c>
      <c r="E27" s="315"/>
      <c r="F27" s="312">
        <v>4</v>
      </c>
      <c r="G27" s="312"/>
      <c r="H27" s="92">
        <v>5</v>
      </c>
      <c r="I27" s="92">
        <v>6</v>
      </c>
      <c r="J27" s="93" t="s">
        <v>101</v>
      </c>
    </row>
    <row r="28" spans="1:13" ht="32.25" thickBot="1">
      <c r="A28" s="123">
        <v>1</v>
      </c>
      <c r="B28" s="234" t="s">
        <v>179</v>
      </c>
      <c r="C28" s="126" t="s">
        <v>180</v>
      </c>
      <c r="D28" s="310" t="s">
        <v>94</v>
      </c>
      <c r="E28" s="310"/>
      <c r="F28" s="313">
        <f>SUM(D16)</f>
        <v>161137.52168032786</v>
      </c>
      <c r="G28" s="314"/>
      <c r="H28" s="127">
        <f>SUM(J22)</f>
        <v>1</v>
      </c>
      <c r="I28" s="127">
        <f>SUM(M16)</f>
        <v>1</v>
      </c>
      <c r="J28" s="128">
        <f>F28*H28*I28</f>
        <v>161137.52168032786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316" t="s">
        <v>178</v>
      </c>
      <c r="I32" s="316"/>
      <c r="J32" s="171">
        <f>J28*'Норматив затрат Ж'!B16</f>
        <v>19658777.645</v>
      </c>
    </row>
    <row r="34" spans="2:6">
      <c r="B34" s="292"/>
      <c r="C34" s="292"/>
    </row>
    <row r="35" spans="2:6">
      <c r="B35" s="292"/>
      <c r="C35" s="292"/>
    </row>
    <row r="36" spans="2:6">
      <c r="B36" s="292"/>
      <c r="C36" s="292"/>
      <c r="D36" s="292"/>
      <c r="E36" s="292"/>
      <c r="F36" s="292"/>
    </row>
    <row r="38" spans="2:6" ht="31.5" customHeight="1"/>
  </sheetData>
  <mergeCells count="28">
    <mergeCell ref="B35:C35"/>
    <mergeCell ref="B36:F36"/>
    <mergeCell ref="B34:C34"/>
    <mergeCell ref="D6:E6"/>
    <mergeCell ref="D7:E7"/>
    <mergeCell ref="D28:E28"/>
    <mergeCell ref="F26:G26"/>
    <mergeCell ref="F27:G27"/>
    <mergeCell ref="F28:G28"/>
    <mergeCell ref="D27:E27"/>
    <mergeCell ref="A24:M24"/>
    <mergeCell ref="D26:E26"/>
    <mergeCell ref="H32:I32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69"/>
  <sheetViews>
    <sheetView view="pageBreakPreview" topLeftCell="A11" zoomScale="80" zoomScaleSheetLayoutView="80" workbookViewId="0">
      <selection activeCell="H120" sqref="H120"/>
    </sheetView>
  </sheetViews>
  <sheetFormatPr defaultRowHeight="15.75"/>
  <cols>
    <col min="1" max="1" width="5.5703125" style="1" customWidth="1"/>
    <col min="2" max="2" width="46.28515625" style="1" customWidth="1"/>
    <col min="3" max="3" width="31.42578125" style="1" customWidth="1"/>
    <col min="4" max="4" width="18" style="1" customWidth="1"/>
    <col min="5" max="5" width="16.5703125" style="1" customWidth="1"/>
    <col min="6" max="6" width="17.7109375" style="1" customWidth="1"/>
    <col min="7" max="7" width="20.42578125" style="1" customWidth="1"/>
    <col min="8" max="8" width="18.5703125" style="1" customWidth="1"/>
    <col min="9" max="9" width="33.42578125" style="1" customWidth="1"/>
    <col min="10" max="10" width="17.5703125" style="1" customWidth="1"/>
    <col min="11" max="11" width="13.140625" style="1" bestFit="1" customWidth="1"/>
    <col min="12" max="12" width="14.140625" style="1" customWidth="1"/>
    <col min="13" max="13" width="9.140625" style="1"/>
    <col min="14" max="14" width="13" style="1" customWidth="1"/>
    <col min="15" max="16384" width="9.140625" style="1"/>
  </cols>
  <sheetData>
    <row r="1" spans="1:12">
      <c r="I1" s="147" t="s">
        <v>129</v>
      </c>
      <c r="J1" s="147"/>
    </row>
    <row r="2" spans="1:12" ht="37.5" customHeight="1">
      <c r="I2" s="147" t="s">
        <v>151</v>
      </c>
      <c r="J2" s="147"/>
    </row>
    <row r="3" spans="1:12">
      <c r="I3" s="147"/>
      <c r="J3" s="147"/>
    </row>
    <row r="4" spans="1:12">
      <c r="I4" s="148"/>
      <c r="J4" s="248" t="s">
        <v>190</v>
      </c>
    </row>
    <row r="5" spans="1:12">
      <c r="I5" s="147"/>
      <c r="J5" s="147"/>
    </row>
    <row r="6" spans="1:12" ht="31.5" customHeight="1">
      <c r="I6" s="249" t="s">
        <v>184</v>
      </c>
      <c r="J6" s="249"/>
    </row>
    <row r="8" spans="1:12" ht="15.75" customHeight="1">
      <c r="A8" s="286" t="s">
        <v>130</v>
      </c>
      <c r="B8" s="286"/>
      <c r="C8" s="286"/>
      <c r="D8" s="286"/>
      <c r="E8" s="286"/>
      <c r="F8" s="286"/>
      <c r="G8" s="286"/>
      <c r="H8" s="286"/>
      <c r="I8" s="286"/>
      <c r="J8" s="2"/>
      <c r="K8" s="2"/>
      <c r="L8" s="2"/>
    </row>
    <row r="9" spans="1:12" ht="32.25" customHeight="1">
      <c r="A9" s="285" t="s">
        <v>183</v>
      </c>
      <c r="B9" s="285"/>
      <c r="C9" s="285"/>
      <c r="D9" s="285"/>
      <c r="E9" s="285"/>
      <c r="F9" s="285"/>
      <c r="G9" s="285"/>
      <c r="H9" s="285"/>
      <c r="I9" s="285"/>
      <c r="J9" s="4"/>
      <c r="K9" s="4"/>
      <c r="L9" s="4"/>
    </row>
    <row r="10" spans="1:12">
      <c r="A10" s="284" t="s">
        <v>0</v>
      </c>
      <c r="B10" s="284"/>
      <c r="C10" s="284"/>
      <c r="D10" s="284"/>
      <c r="E10" s="284"/>
      <c r="F10" s="284"/>
      <c r="G10" s="284"/>
      <c r="H10" s="284"/>
      <c r="I10" s="284"/>
      <c r="J10" s="3"/>
      <c r="K10" s="3"/>
      <c r="L10" s="3"/>
    </row>
    <row r="12" spans="1:12">
      <c r="A12" s="264" t="s">
        <v>15</v>
      </c>
      <c r="B12" s="264"/>
      <c r="C12" s="264"/>
      <c r="D12" s="264"/>
      <c r="E12" s="264"/>
      <c r="F12" s="264"/>
      <c r="G12" s="264"/>
      <c r="H12" s="264"/>
      <c r="I12" s="264"/>
    </row>
    <row r="14" spans="1:12">
      <c r="A14" s="260" t="s">
        <v>16</v>
      </c>
      <c r="B14" s="260"/>
      <c r="C14" s="260"/>
      <c r="D14" s="260"/>
      <c r="E14" s="260"/>
      <c r="F14" s="260"/>
      <c r="G14" s="260"/>
      <c r="H14" s="260"/>
      <c r="I14" s="260"/>
    </row>
    <row r="16" spans="1:12">
      <c r="B16" s="42">
        <v>99</v>
      </c>
      <c r="C16" s="292" t="s">
        <v>107</v>
      </c>
      <c r="D16" s="292"/>
      <c r="E16" s="292"/>
      <c r="F16" s="292"/>
      <c r="G16" s="292"/>
      <c r="H16" s="292"/>
      <c r="I16" s="292"/>
    </row>
    <row r="17" spans="1:12" ht="32.25" customHeight="1">
      <c r="B17" s="43">
        <v>30346</v>
      </c>
      <c r="C17" s="292" t="s">
        <v>191</v>
      </c>
      <c r="D17" s="292"/>
      <c r="E17" s="292"/>
      <c r="F17" s="292"/>
      <c r="G17" s="292"/>
      <c r="H17" s="292"/>
      <c r="I17" s="292"/>
      <c r="L17" s="43">
        <v>22745</v>
      </c>
    </row>
    <row r="18" spans="1:12" ht="32.25" customHeight="1">
      <c r="B18" s="43">
        <v>30346</v>
      </c>
      <c r="C18" s="292" t="s">
        <v>97</v>
      </c>
      <c r="D18" s="292"/>
      <c r="E18" s="292"/>
      <c r="F18" s="292"/>
      <c r="G18" s="292"/>
      <c r="H18" s="292"/>
      <c r="I18" s="292"/>
      <c r="L18" s="1">
        <f>1974*32</f>
        <v>63168</v>
      </c>
    </row>
    <row r="19" spans="1:12" ht="32.25" customHeight="1">
      <c r="B19" s="155">
        <v>17422</v>
      </c>
      <c r="C19" s="293" t="s">
        <v>128</v>
      </c>
      <c r="D19" s="293"/>
      <c r="E19" s="293"/>
      <c r="F19" s="293"/>
      <c r="G19" s="293"/>
      <c r="H19" s="293"/>
      <c r="I19" s="293"/>
    </row>
    <row r="20" spans="1:12" ht="31.5" customHeight="1">
      <c r="B20" s="111">
        <f>E30</f>
        <v>175.97979797979798</v>
      </c>
      <c r="C20" s="292" t="s">
        <v>17</v>
      </c>
      <c r="D20" s="292"/>
      <c r="E20" s="292"/>
      <c r="F20" s="292"/>
      <c r="G20" s="292"/>
      <c r="H20" s="292"/>
      <c r="I20" s="292"/>
    </row>
    <row r="21" spans="1:12">
      <c r="B21" s="9"/>
      <c r="C21" s="132"/>
      <c r="D21" s="132"/>
      <c r="E21" s="132"/>
      <c r="F21" s="132"/>
      <c r="G21" s="132"/>
      <c r="H21" s="132"/>
      <c r="I21" s="132"/>
    </row>
    <row r="22" spans="1:12">
      <c r="A22" s="264" t="s">
        <v>31</v>
      </c>
      <c r="B22" s="264"/>
      <c r="C22" s="264"/>
      <c r="D22" s="264"/>
      <c r="E22" s="264"/>
      <c r="F22" s="264"/>
      <c r="G22" s="264"/>
      <c r="H22" s="264"/>
      <c r="I22" s="264"/>
    </row>
    <row r="23" spans="1:12">
      <c r="A23" s="294" t="s">
        <v>18</v>
      </c>
      <c r="B23" s="294"/>
      <c r="C23" s="294"/>
      <c r="D23" s="294"/>
      <c r="E23" s="294"/>
      <c r="F23" s="294"/>
      <c r="G23" s="294"/>
      <c r="H23" s="294"/>
      <c r="I23" s="294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7" t="s">
        <v>5</v>
      </c>
      <c r="F25" s="287"/>
      <c r="G25" s="130" t="s">
        <v>6</v>
      </c>
      <c r="H25" s="130" t="s">
        <v>7</v>
      </c>
      <c r="I25" s="15" t="s">
        <v>8</v>
      </c>
    </row>
    <row r="26" spans="1:12" ht="16.5" thickBot="1">
      <c r="A26" s="16">
        <v>1</v>
      </c>
      <c r="B26" s="131">
        <v>2</v>
      </c>
      <c r="C26" s="131">
        <v>3</v>
      </c>
      <c r="D26" s="131">
        <v>4</v>
      </c>
      <c r="E26" s="288" t="s">
        <v>20</v>
      </c>
      <c r="F26" s="288"/>
      <c r="G26" s="131">
        <v>6</v>
      </c>
      <c r="H26" s="131" t="s">
        <v>9</v>
      </c>
      <c r="I26" s="18">
        <v>8</v>
      </c>
    </row>
    <row r="27" spans="1:12" ht="16.5" thickBot="1">
      <c r="A27" s="289" t="s">
        <v>22</v>
      </c>
      <c r="B27" s="290"/>
      <c r="C27" s="290"/>
      <c r="D27" s="290"/>
      <c r="E27" s="290"/>
      <c r="F27" s="290"/>
      <c r="G27" s="290"/>
      <c r="H27" s="290"/>
      <c r="I27" s="291"/>
    </row>
    <row r="28" spans="1:12" ht="120.75" customHeight="1" thickBot="1">
      <c r="A28" s="27">
        <v>1</v>
      </c>
      <c r="B28" s="28" t="s">
        <v>141</v>
      </c>
      <c r="C28" s="31">
        <f>B19</f>
        <v>17422</v>
      </c>
      <c r="D28" s="31">
        <f>B16</f>
        <v>99</v>
      </c>
      <c r="E28" s="282">
        <f t="shared" ref="E28" si="0">C28/D28</f>
        <v>175.97979797979798</v>
      </c>
      <c r="F28" s="283"/>
      <c r="G28" s="20">
        <v>346.08</v>
      </c>
      <c r="H28" s="20">
        <f>E28*G28</f>
        <v>60903.088484848478</v>
      </c>
      <c r="I28" s="280" t="s">
        <v>169</v>
      </c>
      <c r="K28" s="34">
        <f>C28/1970</f>
        <v>8.8436548223350258</v>
      </c>
      <c r="L28" s="34">
        <f>C28*G28</f>
        <v>6029405.7599999998</v>
      </c>
    </row>
    <row r="29" spans="1:12" ht="31.5" customHeight="1" thickBot="1">
      <c r="A29" s="254" t="s">
        <v>24</v>
      </c>
      <c r="B29" s="255"/>
      <c r="C29" s="255"/>
      <c r="D29" s="255"/>
      <c r="E29" s="255"/>
      <c r="F29" s="255"/>
      <c r="G29" s="33"/>
      <c r="H29" s="23">
        <f>SUM(H28:H28)</f>
        <v>60903.088484848478</v>
      </c>
      <c r="I29" s="281"/>
    </row>
    <row r="30" spans="1:12" ht="36" customHeight="1" thickBot="1">
      <c r="A30" s="275" t="s">
        <v>21</v>
      </c>
      <c r="B30" s="276"/>
      <c r="C30" s="276"/>
      <c r="D30" s="277"/>
      <c r="E30" s="278">
        <f>SUM(E28:F28)</f>
        <v>175.97979797979798</v>
      </c>
      <c r="F30" s="279"/>
      <c r="G30" s="279"/>
      <c r="H30" s="279"/>
      <c r="I30" s="269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274" t="s">
        <v>19</v>
      </c>
      <c r="B32" s="274"/>
      <c r="C32" s="274"/>
      <c r="D32" s="274"/>
      <c r="E32" s="274"/>
      <c r="F32" s="274"/>
      <c r="G32" s="274"/>
      <c r="H32" s="274"/>
      <c r="I32" s="274"/>
    </row>
    <row r="33" spans="1:12" ht="16.5" thickBot="1"/>
    <row r="34" spans="1:12" ht="79.5" thickBot="1">
      <c r="A34" s="12" t="s">
        <v>1</v>
      </c>
      <c r="B34" s="231" t="s">
        <v>28</v>
      </c>
      <c r="C34" s="231" t="s">
        <v>10</v>
      </c>
      <c r="D34" s="231" t="s">
        <v>4</v>
      </c>
      <c r="E34" s="231" t="s">
        <v>11</v>
      </c>
      <c r="F34" s="231" t="s">
        <v>12</v>
      </c>
      <c r="G34" s="231" t="s">
        <v>13</v>
      </c>
      <c r="H34" s="231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5" t="s">
        <v>23</v>
      </c>
      <c r="B36" s="266"/>
      <c r="C36" s="266"/>
      <c r="D36" s="266"/>
      <c r="E36" s="266"/>
      <c r="F36" s="266"/>
      <c r="G36" s="266"/>
      <c r="H36" s="266"/>
      <c r="I36" s="267"/>
    </row>
    <row r="37" spans="1:12">
      <c r="A37" s="29">
        <v>1</v>
      </c>
      <c r="B37" s="180" t="s">
        <v>154</v>
      </c>
      <c r="C37" s="112">
        <v>0</v>
      </c>
      <c r="D37" s="144">
        <f>B16</f>
        <v>99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8" t="s">
        <v>25</v>
      </c>
      <c r="L37" s="34">
        <f>C37*G37</f>
        <v>0</v>
      </c>
    </row>
    <row r="38" spans="1:12" s="162" customFormat="1" ht="31.5">
      <c r="A38" s="29">
        <v>2</v>
      </c>
      <c r="B38" s="180" t="s">
        <v>162</v>
      </c>
      <c r="C38" s="112">
        <v>0</v>
      </c>
      <c r="D38" s="144">
        <f>B16</f>
        <v>99</v>
      </c>
      <c r="E38" s="32">
        <f t="shared" si="1"/>
        <v>0</v>
      </c>
      <c r="F38" s="112">
        <v>1</v>
      </c>
      <c r="G38" s="113">
        <v>0</v>
      </c>
      <c r="H38" s="21">
        <f>E38*G38/F38</f>
        <v>0</v>
      </c>
      <c r="I38" s="281"/>
      <c r="L38" s="34">
        <f>C38*G38</f>
        <v>0</v>
      </c>
    </row>
    <row r="39" spans="1:12" s="162" customFormat="1">
      <c r="A39" s="29">
        <v>3</v>
      </c>
      <c r="B39" s="180" t="s">
        <v>176</v>
      </c>
      <c r="C39" s="112">
        <v>0</v>
      </c>
      <c r="D39" s="144">
        <f>B16</f>
        <v>99</v>
      </c>
      <c r="E39" s="32">
        <f t="shared" si="1"/>
        <v>0</v>
      </c>
      <c r="F39" s="112">
        <v>1</v>
      </c>
      <c r="G39" s="113">
        <v>0</v>
      </c>
      <c r="H39" s="21">
        <f>E39*G39/F39</f>
        <v>0</v>
      </c>
      <c r="I39" s="281"/>
      <c r="L39" s="34">
        <f>C39*G39</f>
        <v>0</v>
      </c>
    </row>
    <row r="40" spans="1:12" ht="32.25" customHeight="1" thickBot="1">
      <c r="A40" s="261" t="s">
        <v>29</v>
      </c>
      <c r="B40" s="262"/>
      <c r="C40" s="262"/>
      <c r="D40" s="262"/>
      <c r="E40" s="262"/>
      <c r="F40" s="263"/>
      <c r="G40" s="163"/>
      <c r="H40" s="164">
        <f>SUM(H37:H39)</f>
        <v>0</v>
      </c>
      <c r="I40" s="269"/>
      <c r="L40" s="34">
        <f>SUM(L37:L39)</f>
        <v>0</v>
      </c>
    </row>
    <row r="42" spans="1:12">
      <c r="A42" s="260" t="s">
        <v>26</v>
      </c>
      <c r="B42" s="260"/>
      <c r="C42" s="260"/>
      <c r="D42" s="260"/>
      <c r="E42" s="260"/>
      <c r="F42" s="260"/>
      <c r="G42" s="260"/>
      <c r="H42" s="260"/>
      <c r="I42" s="260"/>
    </row>
    <row r="43" spans="1:12" ht="16.5" thickBot="1"/>
    <row r="44" spans="1:12" ht="79.5" thickBot="1">
      <c r="A44" s="12" t="s">
        <v>1</v>
      </c>
      <c r="B44" s="130" t="s">
        <v>28</v>
      </c>
      <c r="C44" s="130" t="s">
        <v>10</v>
      </c>
      <c r="D44" s="130" t="s">
        <v>4</v>
      </c>
      <c r="E44" s="130" t="s">
        <v>11</v>
      </c>
      <c r="F44" s="130" t="s">
        <v>12</v>
      </c>
      <c r="G44" s="130" t="s">
        <v>13</v>
      </c>
      <c r="H44" s="130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5" t="s">
        <v>27</v>
      </c>
      <c r="B46" s="266"/>
      <c r="C46" s="266"/>
      <c r="D46" s="266"/>
      <c r="E46" s="266"/>
      <c r="F46" s="266"/>
      <c r="G46" s="266"/>
      <c r="H46" s="266"/>
      <c r="I46" s="267"/>
    </row>
    <row r="47" spans="1:12" ht="56.25" customHeight="1" thickBot="1">
      <c r="A47" s="29">
        <v>1</v>
      </c>
      <c r="B47" s="30"/>
      <c r="C47" s="112"/>
      <c r="D47" s="144">
        <f>SUM(B16)</f>
        <v>99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8" t="s">
        <v>25</v>
      </c>
    </row>
    <row r="48" spans="1:12" ht="31.5" customHeight="1" thickBot="1">
      <c r="A48" s="254" t="s">
        <v>30</v>
      </c>
      <c r="B48" s="255"/>
      <c r="C48" s="255"/>
      <c r="D48" s="255"/>
      <c r="E48" s="255"/>
      <c r="F48" s="256"/>
      <c r="G48" s="22"/>
      <c r="H48" s="23">
        <f>SUM(H47:H47)</f>
        <v>0</v>
      </c>
      <c r="I48" s="269"/>
    </row>
    <row r="49" spans="1:9" ht="16.5" thickBot="1"/>
    <row r="50" spans="1:9" s="215" customFormat="1" ht="18" customHeight="1" thickBot="1">
      <c r="A50" s="317" t="s">
        <v>170</v>
      </c>
      <c r="B50" s="318"/>
      <c r="C50" s="318"/>
      <c r="D50" s="318"/>
      <c r="E50" s="318"/>
      <c r="F50" s="318"/>
      <c r="G50" s="318"/>
      <c r="H50" s="318"/>
      <c r="I50" s="319"/>
    </row>
    <row r="51" spans="1:9" s="215" customFormat="1" ht="11.25" customHeight="1" thickBot="1"/>
    <row r="52" spans="1:9" s="215" customFormat="1" ht="85.5" customHeight="1" thickBot="1">
      <c r="A52" s="12" t="s">
        <v>1</v>
      </c>
      <c r="B52" s="213" t="s">
        <v>28</v>
      </c>
      <c r="C52" s="213" t="s">
        <v>10</v>
      </c>
      <c r="D52" s="213" t="s">
        <v>4</v>
      </c>
      <c r="E52" s="213" t="s">
        <v>11</v>
      </c>
      <c r="F52" s="213" t="s">
        <v>12</v>
      </c>
      <c r="G52" s="213" t="s">
        <v>13</v>
      </c>
      <c r="H52" s="213" t="s">
        <v>7</v>
      </c>
      <c r="I52" s="15" t="s">
        <v>8</v>
      </c>
    </row>
    <row r="53" spans="1:9" s="215" customFormat="1" ht="18" customHeight="1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5" customFormat="1" ht="31.5" customHeight="1">
      <c r="A54" s="265" t="s">
        <v>171</v>
      </c>
      <c r="B54" s="266"/>
      <c r="C54" s="266"/>
      <c r="D54" s="266"/>
      <c r="E54" s="266"/>
      <c r="F54" s="266"/>
      <c r="G54" s="266"/>
      <c r="H54" s="266"/>
      <c r="I54" s="267"/>
    </row>
    <row r="55" spans="1:9" s="215" customFormat="1" ht="59.25" customHeight="1" thickBot="1">
      <c r="A55" s="29">
        <v>1</v>
      </c>
      <c r="B55" s="30" t="s">
        <v>172</v>
      </c>
      <c r="C55" s="112">
        <v>0</v>
      </c>
      <c r="D55" s="144">
        <f>B16</f>
        <v>99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8" t="s">
        <v>25</v>
      </c>
    </row>
    <row r="56" spans="1:9" s="215" customFormat="1" ht="29.25" customHeight="1" thickBot="1">
      <c r="A56" s="254" t="s">
        <v>30</v>
      </c>
      <c r="B56" s="255"/>
      <c r="C56" s="255"/>
      <c r="D56" s="255"/>
      <c r="E56" s="255"/>
      <c r="F56" s="320"/>
      <c r="G56" s="226"/>
      <c r="H56" s="23">
        <f>SUM(H55:H55)</f>
        <v>0</v>
      </c>
      <c r="I56" s="269"/>
    </row>
    <row r="57" spans="1:9" s="215" customFormat="1"/>
    <row r="58" spans="1:9">
      <c r="A58" s="260" t="s">
        <v>173</v>
      </c>
      <c r="B58" s="260"/>
      <c r="C58" s="260"/>
      <c r="D58" s="260"/>
      <c r="E58" s="260"/>
      <c r="F58" s="260"/>
      <c r="G58" s="260"/>
      <c r="H58" s="260"/>
      <c r="I58" s="260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257" t="s">
        <v>90</v>
      </c>
      <c r="E62" s="258"/>
      <c r="F62" s="258"/>
      <c r="G62" s="259"/>
      <c r="H62" s="108" t="s">
        <v>91</v>
      </c>
      <c r="I62" s="132"/>
    </row>
    <row r="63" spans="1:9" ht="35.25" customHeight="1">
      <c r="A63" s="73"/>
      <c r="B63" s="74"/>
      <c r="D63" s="217"/>
      <c r="E63" s="218"/>
      <c r="F63" s="219"/>
      <c r="G63" s="76"/>
      <c r="H63" s="76"/>
      <c r="I63" s="132"/>
    </row>
    <row r="64" spans="1:9" ht="16.5" thickBot="1">
      <c r="A64" s="70"/>
      <c r="B64" s="71"/>
      <c r="D64" s="100">
        <f>SUM(H29)</f>
        <v>60903.088484848478</v>
      </c>
      <c r="E64" s="101">
        <f>SUM(H40)</f>
        <v>0</v>
      </c>
      <c r="F64" s="102">
        <f>SUM(H48)</f>
        <v>0</v>
      </c>
      <c r="G64" s="102">
        <f>SUM(H55)</f>
        <v>0</v>
      </c>
      <c r="H64" s="102">
        <f>SUM(D64:G64)</f>
        <v>60903.088484848478</v>
      </c>
      <c r="I64" s="132"/>
    </row>
    <row r="65" spans="1:20">
      <c r="B65"/>
      <c r="C65" s="35"/>
      <c r="D65" s="34"/>
      <c r="E65" s="34"/>
      <c r="F65" s="34"/>
      <c r="H65" s="34"/>
      <c r="I65" s="132"/>
    </row>
    <row r="66" spans="1:20" ht="31.5" customHeight="1">
      <c r="A66" s="264" t="s">
        <v>32</v>
      </c>
      <c r="B66" s="264"/>
      <c r="C66" s="264"/>
      <c r="D66" s="264"/>
      <c r="E66" s="264"/>
      <c r="F66" s="264"/>
      <c r="G66" s="264"/>
      <c r="H66" s="264"/>
      <c r="I66" s="264"/>
    </row>
    <row r="68" spans="1:20">
      <c r="A68" s="270" t="s">
        <v>33</v>
      </c>
      <c r="B68" s="270"/>
      <c r="C68" s="270"/>
      <c r="D68" s="270"/>
      <c r="E68" s="270"/>
      <c r="F68" s="270"/>
      <c r="G68" s="270"/>
      <c r="H68" s="270"/>
      <c r="I68" s="270"/>
    </row>
    <row r="69" spans="1:20" ht="16.5" thickBot="1"/>
    <row r="70" spans="1:20" ht="16.5" hidden="1" thickBot="1"/>
    <row r="71" spans="1:20" ht="96.75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20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20">
      <c r="A73" s="271" t="s">
        <v>44</v>
      </c>
      <c r="B73" s="272"/>
      <c r="C73" s="272"/>
      <c r="D73" s="272"/>
      <c r="E73" s="272"/>
      <c r="F73" s="272"/>
      <c r="G73" s="272"/>
      <c r="H73" s="272"/>
      <c r="I73" s="273"/>
    </row>
    <row r="74" spans="1:20">
      <c r="A74" s="6">
        <v>1</v>
      </c>
      <c r="B74" s="153" t="s">
        <v>136</v>
      </c>
      <c r="C74" s="7" t="s">
        <v>45</v>
      </c>
      <c r="D74" s="112">
        <v>0</v>
      </c>
      <c r="E74" s="19">
        <f>SUM(B19)</f>
        <v>17422</v>
      </c>
      <c r="F74" s="21">
        <f>SUM(B20)</f>
        <v>175.97979797979798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</row>
    <row r="75" spans="1:20">
      <c r="A75" s="6">
        <v>2</v>
      </c>
      <c r="B75" s="153" t="s">
        <v>137</v>
      </c>
      <c r="C75" s="7" t="s">
        <v>127</v>
      </c>
      <c r="D75" s="112">
        <v>91</v>
      </c>
      <c r="E75" s="19">
        <f>SUM(B19)</f>
        <v>17422</v>
      </c>
      <c r="F75" s="21">
        <f>SUM(B20)</f>
        <v>175.97979797979798</v>
      </c>
      <c r="G75" s="7">
        <f t="shared" si="4"/>
        <v>0.91919191919191923</v>
      </c>
      <c r="H75" s="113">
        <v>1859.24</v>
      </c>
      <c r="I75" s="103">
        <f t="shared" si="5"/>
        <v>1708.9983838383839</v>
      </c>
      <c r="L75" s="34">
        <f t="shared" ref="L75:L77" si="6">D75*H75</f>
        <v>169190.84</v>
      </c>
    </row>
    <row r="76" spans="1:20">
      <c r="A76" s="6">
        <v>3</v>
      </c>
      <c r="B76" s="153" t="s">
        <v>138</v>
      </c>
      <c r="C76" s="7" t="s">
        <v>46</v>
      </c>
      <c r="D76" s="112">
        <v>0</v>
      </c>
      <c r="E76" s="19">
        <f>SUM(B19)</f>
        <v>17422</v>
      </c>
      <c r="F76" s="21">
        <f>SUM(B20)</f>
        <v>175.97979797979798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</row>
    <row r="77" spans="1:20" ht="16.5" thickBot="1">
      <c r="A77" s="6">
        <v>5</v>
      </c>
      <c r="B77" s="153" t="s">
        <v>139</v>
      </c>
      <c r="C77" s="7" t="s">
        <v>46</v>
      </c>
      <c r="D77" s="112">
        <v>0</v>
      </c>
      <c r="E77" s="19">
        <f>SUM(B19)</f>
        <v>17422</v>
      </c>
      <c r="F77" s="21">
        <f>SUM(B20)</f>
        <v>175.97979797979798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  <c r="R77" s="1">
        <v>1</v>
      </c>
      <c r="S77" s="1">
        <v>0.7</v>
      </c>
      <c r="T77" s="1">
        <v>119600</v>
      </c>
    </row>
    <row r="78" spans="1:20" ht="31.5" customHeight="1" thickBot="1">
      <c r="A78" s="254" t="s">
        <v>54</v>
      </c>
      <c r="B78" s="255"/>
      <c r="C78" s="255"/>
      <c r="D78" s="255"/>
      <c r="E78" s="255"/>
      <c r="F78" s="255"/>
      <c r="G78" s="256"/>
      <c r="H78" s="23"/>
      <c r="I78" s="104">
        <f>SUM(I74:I77)</f>
        <v>1708.9983838383839</v>
      </c>
      <c r="L78" s="174">
        <f>SUM(L74:L77)</f>
        <v>169190.84</v>
      </c>
    </row>
    <row r="80" spans="1:20">
      <c r="A80" s="260" t="s">
        <v>48</v>
      </c>
      <c r="B80" s="260"/>
      <c r="C80" s="260"/>
      <c r="D80" s="260"/>
      <c r="E80" s="260"/>
      <c r="F80" s="260"/>
      <c r="G80" s="260"/>
      <c r="H80" s="260"/>
      <c r="I80" s="260"/>
    </row>
    <row r="81" spans="1:12" ht="16.5" thickBot="1"/>
    <row r="82" spans="1:12" ht="96.75" customHeight="1">
      <c r="A82" s="36" t="s">
        <v>1</v>
      </c>
      <c r="B82" s="232" t="s">
        <v>34</v>
      </c>
      <c r="C82" s="232" t="s">
        <v>35</v>
      </c>
      <c r="D82" s="232" t="s">
        <v>36</v>
      </c>
      <c r="E82" s="232" t="s">
        <v>37</v>
      </c>
      <c r="F82" s="232" t="s">
        <v>38</v>
      </c>
      <c r="G82" s="232" t="s">
        <v>39</v>
      </c>
      <c r="H82" s="232" t="s">
        <v>40</v>
      </c>
      <c r="I82" s="38" t="s">
        <v>41</v>
      </c>
    </row>
    <row r="83" spans="1:12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2">
      <c r="A84" s="251" t="s">
        <v>49</v>
      </c>
      <c r="B84" s="252"/>
      <c r="C84" s="252"/>
      <c r="D84" s="252"/>
      <c r="E84" s="252"/>
      <c r="F84" s="252"/>
      <c r="G84" s="252"/>
      <c r="H84" s="252"/>
      <c r="I84" s="253"/>
    </row>
    <row r="85" spans="1:12" s="162" customFormat="1" ht="31.5">
      <c r="A85" s="6">
        <v>1</v>
      </c>
      <c r="B85" s="176" t="s">
        <v>164</v>
      </c>
      <c r="C85" s="30" t="s">
        <v>145</v>
      </c>
      <c r="D85" s="112">
        <v>1</v>
      </c>
      <c r="E85" s="19">
        <f>B19</f>
        <v>17422</v>
      </c>
      <c r="F85" s="21">
        <f>B20</f>
        <v>175.97979797979798</v>
      </c>
      <c r="G85" s="7">
        <f t="shared" ref="G85:G87" si="7">D85*F85/E85</f>
        <v>1.01010101010101E-2</v>
      </c>
      <c r="H85" s="113">
        <v>0</v>
      </c>
      <c r="I85" s="103">
        <f t="shared" ref="I85:I87" si="8">G85*H85</f>
        <v>0</v>
      </c>
      <c r="L85" s="34">
        <f>D85*H85</f>
        <v>0</v>
      </c>
    </row>
    <row r="86" spans="1:12" s="189" customFormat="1" ht="31.5">
      <c r="A86" s="6">
        <v>2</v>
      </c>
      <c r="B86" s="176" t="s">
        <v>152</v>
      </c>
      <c r="C86" s="30" t="s">
        <v>145</v>
      </c>
      <c r="D86" s="112">
        <v>1</v>
      </c>
      <c r="E86" s="19">
        <f>B19</f>
        <v>17422</v>
      </c>
      <c r="F86" s="21">
        <f>B20</f>
        <v>175.97979797979798</v>
      </c>
      <c r="G86" s="7">
        <f t="shared" si="7"/>
        <v>1.01010101010101E-2</v>
      </c>
      <c r="H86" s="113">
        <v>0</v>
      </c>
      <c r="I86" s="103">
        <f t="shared" si="8"/>
        <v>0</v>
      </c>
      <c r="L86" s="34">
        <f t="shared" ref="L86:L87" si="9">D86*H86</f>
        <v>0</v>
      </c>
    </row>
    <row r="87" spans="1:12" s="162" customFormat="1" ht="31.5">
      <c r="A87" s="6">
        <v>3</v>
      </c>
      <c r="B87" s="176" t="s">
        <v>153</v>
      </c>
      <c r="C87" s="30" t="s">
        <v>145</v>
      </c>
      <c r="D87" s="112">
        <v>1</v>
      </c>
      <c r="E87" s="19">
        <f>B19</f>
        <v>17422</v>
      </c>
      <c r="F87" s="21">
        <f>B20</f>
        <v>175.97979797979798</v>
      </c>
      <c r="G87" s="7">
        <f t="shared" si="7"/>
        <v>1.01010101010101E-2</v>
      </c>
      <c r="H87" s="113">
        <v>0</v>
      </c>
      <c r="I87" s="103">
        <f t="shared" si="8"/>
        <v>0</v>
      </c>
      <c r="L87" s="34">
        <f t="shared" si="9"/>
        <v>0</v>
      </c>
    </row>
    <row r="88" spans="1:12" ht="32.25" customHeight="1" thickBot="1">
      <c r="A88" s="261" t="s">
        <v>55</v>
      </c>
      <c r="B88" s="262"/>
      <c r="C88" s="262"/>
      <c r="D88" s="262"/>
      <c r="E88" s="262"/>
      <c r="F88" s="262"/>
      <c r="G88" s="263"/>
      <c r="H88" s="164"/>
      <c r="I88" s="165">
        <f>SUM(I85:I87)</f>
        <v>0</v>
      </c>
      <c r="L88" s="174">
        <f>SUM(L85:L87)</f>
        <v>0</v>
      </c>
    </row>
    <row r="90" spans="1:12">
      <c r="A90" s="260" t="s">
        <v>50</v>
      </c>
      <c r="B90" s="260"/>
      <c r="C90" s="260"/>
      <c r="D90" s="260"/>
      <c r="E90" s="260"/>
      <c r="F90" s="260"/>
      <c r="G90" s="260"/>
      <c r="H90" s="260"/>
      <c r="I90" s="260"/>
    </row>
    <row r="91" spans="1:12" ht="16.5" thickBot="1"/>
    <row r="92" spans="1:12" ht="85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2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2">
      <c r="A94" s="251" t="s">
        <v>51</v>
      </c>
      <c r="B94" s="252"/>
      <c r="C94" s="252"/>
      <c r="D94" s="252"/>
      <c r="E94" s="252"/>
      <c r="F94" s="252"/>
      <c r="G94" s="252"/>
      <c r="H94" s="252"/>
      <c r="I94" s="253"/>
    </row>
    <row r="95" spans="1:12" ht="16.5" thickBot="1">
      <c r="A95" s="6">
        <v>1</v>
      </c>
      <c r="B95" s="151"/>
      <c r="C95" s="30"/>
      <c r="D95" s="30"/>
      <c r="E95" s="19">
        <f>SUM(B19)</f>
        <v>17422</v>
      </c>
      <c r="F95" s="21">
        <v>232.56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2" ht="31.5" customHeight="1" thickBot="1">
      <c r="A96" s="254" t="s">
        <v>56</v>
      </c>
      <c r="B96" s="255"/>
      <c r="C96" s="255"/>
      <c r="D96" s="255"/>
      <c r="E96" s="255"/>
      <c r="F96" s="255"/>
      <c r="G96" s="256"/>
      <c r="H96" s="23"/>
      <c r="I96" s="104">
        <f>SUM(I95:I95)</f>
        <v>0</v>
      </c>
    </row>
    <row r="98" spans="1:10">
      <c r="A98" s="260" t="s">
        <v>52</v>
      </c>
      <c r="B98" s="260"/>
      <c r="C98" s="260"/>
      <c r="D98" s="260"/>
      <c r="E98" s="260"/>
      <c r="F98" s="260"/>
      <c r="G98" s="260"/>
      <c r="H98" s="260"/>
      <c r="I98" s="260"/>
    </row>
    <row r="99" spans="1:10" ht="16.5" thickBot="1"/>
    <row r="100" spans="1:10" ht="95.2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51" t="s">
        <v>53</v>
      </c>
      <c r="B102" s="252"/>
      <c r="C102" s="252"/>
      <c r="D102" s="252"/>
      <c r="E102" s="252"/>
      <c r="F102" s="252"/>
      <c r="G102" s="252"/>
      <c r="H102" s="252"/>
      <c r="I102" s="252"/>
      <c r="J102" s="48"/>
    </row>
    <row r="103" spans="1:10" ht="16.5" thickBot="1">
      <c r="A103" s="6">
        <v>1</v>
      </c>
      <c r="B103" s="175"/>
      <c r="C103" s="30"/>
      <c r="D103" s="112"/>
      <c r="E103" s="19">
        <f>SUM(B19)</f>
        <v>17422</v>
      </c>
      <c r="F103" s="21">
        <f>B20</f>
        <v>175.97979797979798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4" t="s">
        <v>57</v>
      </c>
      <c r="B104" s="255"/>
      <c r="C104" s="255"/>
      <c r="D104" s="255"/>
      <c r="E104" s="255"/>
      <c r="F104" s="255"/>
      <c r="G104" s="256"/>
      <c r="H104" s="23"/>
      <c r="I104" s="23">
        <f>SUM(I103:I103)</f>
        <v>0</v>
      </c>
      <c r="J104" s="115"/>
    </row>
    <row r="106" spans="1:10">
      <c r="A106" s="260" t="s">
        <v>58</v>
      </c>
      <c r="B106" s="260"/>
      <c r="C106" s="260"/>
      <c r="D106" s="260"/>
      <c r="E106" s="260"/>
      <c r="F106" s="260"/>
      <c r="G106" s="260"/>
      <c r="H106" s="260"/>
      <c r="I106" s="260"/>
    </row>
    <row r="107" spans="1:10" ht="16.5" thickBot="1"/>
    <row r="108" spans="1:10" ht="97.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51" t="s">
        <v>59</v>
      </c>
      <c r="B110" s="252"/>
      <c r="C110" s="252"/>
      <c r="D110" s="252"/>
      <c r="E110" s="252"/>
      <c r="F110" s="252"/>
      <c r="G110" s="252"/>
      <c r="H110" s="252"/>
      <c r="I110" s="252"/>
      <c r="J110" s="253"/>
    </row>
    <row r="111" spans="1:10" ht="16.5" thickBot="1">
      <c r="A111" s="6">
        <v>1</v>
      </c>
      <c r="B111" s="154"/>
      <c r="C111" s="30"/>
      <c r="D111" s="112"/>
      <c r="E111" s="19">
        <f>SUM(B19)</f>
        <v>17422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4" t="s">
        <v>62</v>
      </c>
      <c r="B112" s="255"/>
      <c r="C112" s="255"/>
      <c r="D112" s="255"/>
      <c r="E112" s="255"/>
      <c r="F112" s="255"/>
      <c r="G112" s="256"/>
      <c r="H112" s="23"/>
      <c r="I112" s="133">
        <f>SUM(I111:I111)</f>
        <v>0</v>
      </c>
      <c r="J112" s="115"/>
    </row>
    <row r="114" spans="1:9">
      <c r="A114" s="260" t="s">
        <v>63</v>
      </c>
      <c r="B114" s="260"/>
      <c r="C114" s="260"/>
      <c r="D114" s="260"/>
      <c r="E114" s="260"/>
      <c r="F114" s="260"/>
      <c r="G114" s="260"/>
      <c r="H114" s="260"/>
      <c r="I114" s="260"/>
    </row>
    <row r="115" spans="1:9" ht="16.5" thickBot="1"/>
    <row r="116" spans="1:9" ht="81.75" customHeight="1">
      <c r="A116" s="36" t="s">
        <v>1</v>
      </c>
      <c r="B116" s="146" t="s">
        <v>131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51" t="s">
        <v>64</v>
      </c>
      <c r="B118" s="252"/>
      <c r="C118" s="252"/>
      <c r="D118" s="252"/>
      <c r="E118" s="252"/>
      <c r="F118" s="252"/>
      <c r="G118" s="252"/>
      <c r="H118" s="252"/>
      <c r="I118" s="253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17422</v>
      </c>
      <c r="F119" s="21">
        <f>SUM(B20)</f>
        <v>175.97979797979798</v>
      </c>
      <c r="G119" s="7">
        <f>D119*F119/E119</f>
        <v>1.01010101010101E-2</v>
      </c>
      <c r="H119" s="113">
        <v>355330.27</v>
      </c>
      <c r="I119" s="103">
        <f>G119*H119</f>
        <v>3589.1946464646462</v>
      </c>
    </row>
    <row r="120" spans="1:9">
      <c r="A120" s="75">
        <f>A119+1</f>
        <v>2</v>
      </c>
      <c r="B120" s="181" t="s">
        <v>108</v>
      </c>
      <c r="C120" s="30" t="s">
        <v>105</v>
      </c>
      <c r="D120" s="112">
        <v>1</v>
      </c>
      <c r="E120" s="112">
        <f>B19</f>
        <v>17422</v>
      </c>
      <c r="F120" s="21">
        <f>SUM(B20)</f>
        <v>175.97979797979798</v>
      </c>
      <c r="G120" s="7">
        <f>D120*F120/E120</f>
        <v>1.01010101010101E-2</v>
      </c>
      <c r="H120" s="113">
        <v>245295.99</v>
      </c>
      <c r="I120" s="103">
        <f t="shared" ref="I120:I142" si="11">G120*H120</f>
        <v>2477.7372727272723</v>
      </c>
    </row>
    <row r="121" spans="1:9" s="190" customFormat="1" ht="31.5">
      <c r="A121" s="75">
        <v>3</v>
      </c>
      <c r="B121" s="181" t="s">
        <v>155</v>
      </c>
      <c r="C121" s="30" t="s">
        <v>105</v>
      </c>
      <c r="D121" s="112">
        <v>1</v>
      </c>
      <c r="E121" s="112">
        <f>B19</f>
        <v>17422</v>
      </c>
      <c r="F121" s="21">
        <f>SUM(B20)</f>
        <v>175.97979797979798</v>
      </c>
      <c r="G121" s="7">
        <f>D121*F121/E121</f>
        <v>1.01010101010101E-2</v>
      </c>
      <c r="H121" s="113">
        <v>245295.99</v>
      </c>
      <c r="I121" s="103">
        <f t="shared" si="11"/>
        <v>2477.7372727272723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17422</v>
      </c>
      <c r="F122" s="21">
        <f>SUM(B20)</f>
        <v>175.97979797979798</v>
      </c>
      <c r="G122" s="7">
        <f t="shared" ref="G122" si="12">D122*F122/E122</f>
        <v>1.01010101010101E-2</v>
      </c>
      <c r="H122" s="113">
        <v>78507.02</v>
      </c>
      <c r="I122" s="103">
        <f t="shared" si="11"/>
        <v>793.00020202020198</v>
      </c>
    </row>
    <row r="123" spans="1:9">
      <c r="A123" s="75">
        <v>5</v>
      </c>
      <c r="B123" s="181" t="s">
        <v>110</v>
      </c>
      <c r="C123" s="30" t="s">
        <v>105</v>
      </c>
      <c r="D123" s="112">
        <v>1</v>
      </c>
      <c r="E123" s="112">
        <f>B19</f>
        <v>17422</v>
      </c>
      <c r="F123" s="21">
        <f>SUM(B20)</f>
        <v>175.97979797979798</v>
      </c>
      <c r="G123" s="7">
        <f>D123*F123/E123</f>
        <v>1.01010101010101E-2</v>
      </c>
      <c r="H123" s="113">
        <v>110757.97</v>
      </c>
      <c r="I123" s="103">
        <f t="shared" si="11"/>
        <v>1118.7673737373736</v>
      </c>
    </row>
    <row r="124" spans="1:9">
      <c r="A124" s="75">
        <v>6</v>
      </c>
      <c r="B124" s="181" t="s">
        <v>111</v>
      </c>
      <c r="C124" s="30" t="s">
        <v>105</v>
      </c>
      <c r="D124" s="112">
        <v>1</v>
      </c>
      <c r="E124" s="112">
        <f>B19</f>
        <v>17422</v>
      </c>
      <c r="F124" s="21">
        <f>SUM(B20)</f>
        <v>175.97979797979798</v>
      </c>
      <c r="G124" s="7">
        <f t="shared" ref="G124:G142" si="13">D124*F124/E124</f>
        <v>1.01010101010101E-2</v>
      </c>
      <c r="H124" s="113">
        <v>147168.14000000001</v>
      </c>
      <c r="I124" s="149">
        <f t="shared" si="11"/>
        <v>1486.5468686868687</v>
      </c>
    </row>
    <row r="125" spans="1:9">
      <c r="A125" s="75">
        <f>A124+1</f>
        <v>7</v>
      </c>
      <c r="B125" s="181" t="s">
        <v>112</v>
      </c>
      <c r="C125" s="30" t="s">
        <v>105</v>
      </c>
      <c r="D125" s="112">
        <v>1</v>
      </c>
      <c r="E125" s="112">
        <f>B19</f>
        <v>17422</v>
      </c>
      <c r="F125" s="21">
        <f>SUM(B20)</f>
        <v>175.97979797979798</v>
      </c>
      <c r="G125" s="7">
        <f t="shared" si="13"/>
        <v>1.01010101010101E-2</v>
      </c>
      <c r="H125" s="113">
        <v>131319.24</v>
      </c>
      <c r="I125" s="149">
        <f t="shared" si="11"/>
        <v>1326.4569696969695</v>
      </c>
    </row>
    <row r="126" spans="1:9">
      <c r="A126" s="75">
        <f>A125+1</f>
        <v>8</v>
      </c>
      <c r="B126" s="122" t="s">
        <v>113</v>
      </c>
      <c r="C126" s="30" t="s">
        <v>105</v>
      </c>
      <c r="D126" s="112">
        <v>1</v>
      </c>
      <c r="E126" s="112">
        <f>B19</f>
        <v>17422</v>
      </c>
      <c r="F126" s="21">
        <f>SUM(B20)</f>
        <v>175.97979797979798</v>
      </c>
      <c r="G126" s="7">
        <f t="shared" si="13"/>
        <v>1.01010101010101E-2</v>
      </c>
      <c r="H126" s="113">
        <v>132344.47</v>
      </c>
      <c r="I126" s="119">
        <f t="shared" si="11"/>
        <v>1336.8128282828281</v>
      </c>
    </row>
    <row r="127" spans="1:9">
      <c r="A127" s="75">
        <f t="shared" ref="A127:A132" si="14">A126+1</f>
        <v>9</v>
      </c>
      <c r="B127" s="122" t="s">
        <v>114</v>
      </c>
      <c r="C127" s="30" t="s">
        <v>105</v>
      </c>
      <c r="D127" s="112">
        <v>1</v>
      </c>
      <c r="E127" s="112">
        <f>B19</f>
        <v>17422</v>
      </c>
      <c r="F127" s="21">
        <f>SUM(B20)</f>
        <v>175.97979797979798</v>
      </c>
      <c r="G127" s="7">
        <f t="shared" si="13"/>
        <v>1.01010101010101E-2</v>
      </c>
      <c r="H127" s="113">
        <v>79250.97</v>
      </c>
      <c r="I127" s="119">
        <f t="shared" si="11"/>
        <v>800.51484848484847</v>
      </c>
    </row>
    <row r="128" spans="1:9" ht="31.5">
      <c r="A128" s="75">
        <f t="shared" si="14"/>
        <v>10</v>
      </c>
      <c r="B128" s="122" t="s">
        <v>167</v>
      </c>
      <c r="C128" s="30" t="s">
        <v>105</v>
      </c>
      <c r="D128" s="120">
        <v>0.5</v>
      </c>
      <c r="E128" s="112">
        <f>B19</f>
        <v>17422</v>
      </c>
      <c r="F128" s="21">
        <f>SUM(B20)</f>
        <v>175.97979797979798</v>
      </c>
      <c r="G128" s="7">
        <f t="shared" si="13"/>
        <v>5.0505050505050501E-3</v>
      </c>
      <c r="H128" s="113">
        <v>31520.82</v>
      </c>
      <c r="I128" s="119">
        <f t="shared" si="11"/>
        <v>159.1960606060606</v>
      </c>
    </row>
    <row r="129" spans="1:12">
      <c r="A129" s="75">
        <f t="shared" si="14"/>
        <v>11</v>
      </c>
      <c r="B129" s="122" t="s">
        <v>115</v>
      </c>
      <c r="C129" s="30" t="s">
        <v>105</v>
      </c>
      <c r="D129" s="120">
        <v>0.5</v>
      </c>
      <c r="E129" s="112">
        <f>B19</f>
        <v>17422</v>
      </c>
      <c r="F129" s="21">
        <f>SUM(B20)</f>
        <v>175.97979797979798</v>
      </c>
      <c r="G129" s="7">
        <f t="shared" si="13"/>
        <v>5.0505050505050501E-3</v>
      </c>
      <c r="H129" s="113">
        <v>36596.17</v>
      </c>
      <c r="I129" s="119">
        <f t="shared" si="11"/>
        <v>184.82914141414139</v>
      </c>
    </row>
    <row r="130" spans="1:12">
      <c r="A130" s="75">
        <f t="shared" si="14"/>
        <v>12</v>
      </c>
      <c r="B130" s="122" t="s">
        <v>116</v>
      </c>
      <c r="C130" s="30" t="s">
        <v>105</v>
      </c>
      <c r="D130" s="112">
        <v>2</v>
      </c>
      <c r="E130" s="112">
        <f>B19</f>
        <v>17422</v>
      </c>
      <c r="F130" s="21">
        <f>SUM(B20)</f>
        <v>175.97979797979798</v>
      </c>
      <c r="G130" s="7">
        <f t="shared" si="13"/>
        <v>2.02020202020202E-2</v>
      </c>
      <c r="H130" s="113">
        <v>125363.28</v>
      </c>
      <c r="I130" s="119">
        <f t="shared" si="11"/>
        <v>2532.5915151515151</v>
      </c>
    </row>
    <row r="131" spans="1:12">
      <c r="A131" s="75">
        <f t="shared" si="14"/>
        <v>13</v>
      </c>
      <c r="B131" s="122" t="s">
        <v>117</v>
      </c>
      <c r="C131" s="30" t="s">
        <v>105</v>
      </c>
      <c r="D131" s="112">
        <v>1</v>
      </c>
      <c r="E131" s="112">
        <f>B19</f>
        <v>17422</v>
      </c>
      <c r="F131" s="21">
        <f>SUM(B20)</f>
        <v>175.97979797979798</v>
      </c>
      <c r="G131" s="7">
        <f t="shared" si="13"/>
        <v>1.01010101010101E-2</v>
      </c>
      <c r="H131" s="113">
        <v>63401.64</v>
      </c>
      <c r="I131" s="119">
        <f t="shared" si="11"/>
        <v>640.42060606060602</v>
      </c>
    </row>
    <row r="132" spans="1:12">
      <c r="A132" s="75">
        <f t="shared" si="14"/>
        <v>14</v>
      </c>
      <c r="B132" s="122" t="s">
        <v>118</v>
      </c>
      <c r="C132" s="30" t="s">
        <v>105</v>
      </c>
      <c r="D132" s="112">
        <v>2</v>
      </c>
      <c r="E132" s="112">
        <f>B19</f>
        <v>17422</v>
      </c>
      <c r="F132" s="21">
        <f>SUM(B20)</f>
        <v>175.97979797979798</v>
      </c>
      <c r="G132" s="7">
        <f t="shared" si="13"/>
        <v>2.02020202020202E-2</v>
      </c>
      <c r="H132" s="113">
        <v>197526.06</v>
      </c>
      <c r="I132" s="119">
        <f t="shared" si="11"/>
        <v>3990.4254545454542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17422</v>
      </c>
      <c r="F133" s="21">
        <f>SUM(B20)</f>
        <v>175.97979797979798</v>
      </c>
      <c r="G133" s="7">
        <f t="shared" si="13"/>
        <v>1.01010101010101E-2</v>
      </c>
      <c r="H133" s="113">
        <v>71192.19</v>
      </c>
      <c r="I133" s="119">
        <f t="shared" si="11"/>
        <v>719.11303030303031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17422</v>
      </c>
      <c r="F134" s="21">
        <f>SUM(B20)</f>
        <v>175.97979797979798</v>
      </c>
      <c r="G134" s="7">
        <f t="shared" si="13"/>
        <v>1.01010101010101E-2</v>
      </c>
      <c r="H134" s="113">
        <v>92961.72</v>
      </c>
      <c r="I134" s="119">
        <f t="shared" si="11"/>
        <v>939.00727272727261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17422</v>
      </c>
      <c r="F135" s="21">
        <f>SUM(B20)</f>
        <v>175.97979797979798</v>
      </c>
      <c r="G135" s="7">
        <f t="shared" si="13"/>
        <v>6.5656565656565649E-2</v>
      </c>
      <c r="H135" s="113">
        <v>408104.65</v>
      </c>
      <c r="I135" s="119">
        <f t="shared" si="11"/>
        <v>26794.749747474747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17422</v>
      </c>
      <c r="F136" s="21">
        <f>SUM(B20)</f>
        <v>175.97979797979798</v>
      </c>
      <c r="G136" s="7">
        <f t="shared" si="13"/>
        <v>1.01010101010101E-2</v>
      </c>
      <c r="H136" s="113">
        <v>78844.83</v>
      </c>
      <c r="I136" s="119">
        <f t="shared" si="11"/>
        <v>796.41242424242421</v>
      </c>
    </row>
    <row r="137" spans="1:12">
      <c r="A137" s="75">
        <v>19</v>
      </c>
      <c r="B137" s="122" t="s">
        <v>156</v>
      </c>
      <c r="C137" s="30" t="s">
        <v>105</v>
      </c>
      <c r="D137" s="120">
        <v>6.5</v>
      </c>
      <c r="E137" s="112">
        <f>B19</f>
        <v>17422</v>
      </c>
      <c r="F137" s="21">
        <f>SUM(B20)</f>
        <v>175.97979797979798</v>
      </c>
      <c r="G137" s="7">
        <f t="shared" si="13"/>
        <v>6.5656565656565649E-2</v>
      </c>
      <c r="H137" s="113">
        <v>428798.12</v>
      </c>
      <c r="I137" s="119">
        <f t="shared" si="11"/>
        <v>28153.411919191916</v>
      </c>
    </row>
    <row r="138" spans="1:12" s="158" customFormat="1">
      <c r="A138" s="75">
        <v>20</v>
      </c>
      <c r="B138" s="159" t="s">
        <v>168</v>
      </c>
      <c r="C138" s="30" t="s">
        <v>105</v>
      </c>
      <c r="D138" s="120">
        <v>0.5</v>
      </c>
      <c r="E138" s="112">
        <f>B19</f>
        <v>17422</v>
      </c>
      <c r="F138" s="21">
        <f>SUM(B20)</f>
        <v>175.97979797979798</v>
      </c>
      <c r="G138" s="7">
        <f t="shared" si="13"/>
        <v>5.0505050505050501E-3</v>
      </c>
      <c r="H138" s="113">
        <v>60268.95</v>
      </c>
      <c r="I138" s="119">
        <f t="shared" si="11"/>
        <v>304.38863636363629</v>
      </c>
    </row>
    <row r="139" spans="1:12" s="158" customFormat="1">
      <c r="A139" s="75">
        <v>21</v>
      </c>
      <c r="B139" s="159" t="s">
        <v>142</v>
      </c>
      <c r="C139" s="30" t="s">
        <v>105</v>
      </c>
      <c r="D139" s="150">
        <v>5</v>
      </c>
      <c r="E139" s="112">
        <f>B19</f>
        <v>17422</v>
      </c>
      <c r="F139" s="21">
        <f>SUM(B20)</f>
        <v>175.97979797979798</v>
      </c>
      <c r="G139" s="7">
        <f t="shared" si="13"/>
        <v>5.0505050505050504E-2</v>
      </c>
      <c r="H139" s="113">
        <v>330503.08</v>
      </c>
      <c r="I139" s="119">
        <f t="shared" si="11"/>
        <v>16692.074747474748</v>
      </c>
    </row>
    <row r="140" spans="1:12" s="158" customFormat="1">
      <c r="A140" s="75">
        <v>22</v>
      </c>
      <c r="B140" s="159" t="s">
        <v>143</v>
      </c>
      <c r="C140" s="30" t="s">
        <v>105</v>
      </c>
      <c r="D140" s="150">
        <v>2</v>
      </c>
      <c r="E140" s="112">
        <f>B19</f>
        <v>17422</v>
      </c>
      <c r="F140" s="21">
        <f>SUM(B20)</f>
        <v>175.97979797979798</v>
      </c>
      <c r="G140" s="7">
        <f t="shared" si="13"/>
        <v>2.02020202020202E-2</v>
      </c>
      <c r="H140" s="113">
        <v>125363.21</v>
      </c>
      <c r="I140" s="119">
        <f t="shared" si="11"/>
        <v>2532.5901010101011</v>
      </c>
    </row>
    <row r="141" spans="1:12" s="158" customFormat="1">
      <c r="A141" s="75">
        <v>23</v>
      </c>
      <c r="B141" s="159" t="s">
        <v>144</v>
      </c>
      <c r="C141" s="30" t="s">
        <v>105</v>
      </c>
      <c r="D141" s="150">
        <v>2</v>
      </c>
      <c r="E141" s="112">
        <f>B19</f>
        <v>17422</v>
      </c>
      <c r="F141" s="21">
        <f>SUM(B20)</f>
        <v>175.97979797979798</v>
      </c>
      <c r="G141" s="7">
        <f t="shared" si="13"/>
        <v>2.02020202020202E-2</v>
      </c>
      <c r="H141" s="113">
        <v>125363.21</v>
      </c>
      <c r="I141" s="119">
        <f t="shared" si="11"/>
        <v>2532.5901010101011</v>
      </c>
    </row>
    <row r="142" spans="1:12" s="158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B19</f>
        <v>17422</v>
      </c>
      <c r="F142" s="21">
        <f>SUM(B20)</f>
        <v>175.97979797979798</v>
      </c>
      <c r="G142" s="7">
        <f t="shared" si="13"/>
        <v>1.01010101010101E-2</v>
      </c>
      <c r="H142" s="113">
        <v>99554.02</v>
      </c>
      <c r="I142" s="119">
        <f t="shared" si="11"/>
        <v>1005.5961616161616</v>
      </c>
    </row>
    <row r="143" spans="1:12" ht="31.5" customHeight="1" thickBot="1">
      <c r="A143" s="254" t="s">
        <v>66</v>
      </c>
      <c r="B143" s="255"/>
      <c r="C143" s="255"/>
      <c r="D143" s="255"/>
      <c r="E143" s="255"/>
      <c r="F143" s="255"/>
      <c r="G143" s="256"/>
      <c r="H143" s="23"/>
      <c r="I143" s="104">
        <f>SUM(I119:I142)</f>
        <v>103384.16520202022</v>
      </c>
      <c r="L143" s="174">
        <f>SUM(H119:H142)</f>
        <v>3800632.0100000002</v>
      </c>
    </row>
    <row r="145" spans="1:12" ht="15.75" customHeight="1">
      <c r="A145" s="260" t="s">
        <v>67</v>
      </c>
      <c r="B145" s="260"/>
      <c r="C145" s="260"/>
      <c r="D145" s="260"/>
      <c r="E145" s="260"/>
      <c r="F145" s="260"/>
      <c r="G145" s="260"/>
      <c r="H145" s="260"/>
      <c r="I145" s="260"/>
    </row>
    <row r="146" spans="1:12" ht="16.5" thickBot="1"/>
    <row r="147" spans="1:12" ht="81" customHeight="1">
      <c r="A147" s="36" t="s">
        <v>1</v>
      </c>
      <c r="B147" s="139" t="s">
        <v>34</v>
      </c>
      <c r="C147" s="139" t="s">
        <v>35</v>
      </c>
      <c r="D147" s="139" t="s">
        <v>65</v>
      </c>
      <c r="E147" s="139" t="s">
        <v>37</v>
      </c>
      <c r="F147" s="139" t="s">
        <v>38</v>
      </c>
      <c r="G147" s="139" t="s">
        <v>39</v>
      </c>
      <c r="H147" s="139" t="s">
        <v>40</v>
      </c>
      <c r="I147" s="38" t="s">
        <v>41</v>
      </c>
    </row>
    <row r="148" spans="1:12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2" ht="15.75" customHeight="1">
      <c r="A149" s="251" t="s">
        <v>68</v>
      </c>
      <c r="B149" s="252"/>
      <c r="C149" s="252"/>
      <c r="D149" s="252"/>
      <c r="E149" s="252"/>
      <c r="F149" s="252"/>
      <c r="G149" s="252"/>
      <c r="H149" s="252"/>
      <c r="I149" s="253"/>
    </row>
    <row r="150" spans="1:12" s="205" customFormat="1" ht="15.75" customHeight="1">
      <c r="A150" s="186">
        <v>1</v>
      </c>
      <c r="B150" s="184" t="s">
        <v>150</v>
      </c>
      <c r="C150" s="30" t="s">
        <v>145</v>
      </c>
      <c r="D150" s="186">
        <v>1</v>
      </c>
      <c r="E150" s="19">
        <f>SUM(B19)</f>
        <v>17422</v>
      </c>
      <c r="F150" s="187">
        <f>B20</f>
        <v>175.97979797979798</v>
      </c>
      <c r="G150" s="7">
        <f t="shared" ref="G150:G151" si="15">D150*F150/E150</f>
        <v>1.01010101010101E-2</v>
      </c>
      <c r="H150" s="113">
        <v>0</v>
      </c>
      <c r="I150" s="103">
        <f t="shared" ref="I150:I151" si="16">G150*H150</f>
        <v>0</v>
      </c>
      <c r="L150" s="34">
        <f>D150*H150</f>
        <v>0</v>
      </c>
    </row>
    <row r="151" spans="1:12" s="206" customFormat="1" ht="15.75" customHeight="1">
      <c r="A151" s="186">
        <v>2</v>
      </c>
      <c r="B151" s="184" t="s">
        <v>163</v>
      </c>
      <c r="C151" s="30" t="s">
        <v>145</v>
      </c>
      <c r="D151" s="186">
        <v>1</v>
      </c>
      <c r="E151" s="19">
        <f>SUM(B19)</f>
        <v>17422</v>
      </c>
      <c r="F151" s="187">
        <f>B20</f>
        <v>175.97979797979798</v>
      </c>
      <c r="G151" s="7">
        <f t="shared" si="15"/>
        <v>1.01010101010101E-2</v>
      </c>
      <c r="H151" s="113">
        <v>96000</v>
      </c>
      <c r="I151" s="103">
        <f t="shared" si="16"/>
        <v>969.69696969696963</v>
      </c>
      <c r="L151" s="34">
        <f>D151*H151</f>
        <v>96000</v>
      </c>
    </row>
    <row r="152" spans="1:12" s="183" customFormat="1" ht="48" customHeight="1" thickBot="1">
      <c r="A152" s="186">
        <v>3</v>
      </c>
      <c r="B152" s="235" t="s">
        <v>166</v>
      </c>
      <c r="C152" s="30" t="s">
        <v>145</v>
      </c>
      <c r="D152" s="186">
        <v>1</v>
      </c>
      <c r="E152" s="19">
        <f>SUM(B19)</f>
        <v>17422</v>
      </c>
      <c r="F152" s="187">
        <f xml:space="preserve"> B20</f>
        <v>175.97979797979798</v>
      </c>
      <c r="G152" s="7">
        <f t="shared" ref="G152" si="17">D152*F152/E152</f>
        <v>1.01010101010101E-2</v>
      </c>
      <c r="H152" s="113">
        <v>0</v>
      </c>
      <c r="I152" s="103">
        <f t="shared" ref="I152" si="18">G152*H152</f>
        <v>0</v>
      </c>
      <c r="L152" s="34">
        <f>D152*H152</f>
        <v>0</v>
      </c>
    </row>
    <row r="153" spans="1:12" ht="31.5" customHeight="1" thickBot="1">
      <c r="A153" s="254" t="s">
        <v>69</v>
      </c>
      <c r="B153" s="255"/>
      <c r="C153" s="255"/>
      <c r="D153" s="255"/>
      <c r="E153" s="255"/>
      <c r="F153" s="255"/>
      <c r="G153" s="256"/>
      <c r="H153" s="23"/>
      <c r="I153" s="104">
        <f>SUM(I150:I152)</f>
        <v>969.69696969696963</v>
      </c>
      <c r="L153" s="34">
        <f>SUM(L150:L152)</f>
        <v>96000</v>
      </c>
    </row>
    <row r="155" spans="1:12" s="215" customFormat="1" ht="31.5" customHeight="1">
      <c r="A155" s="250" t="s">
        <v>174</v>
      </c>
      <c r="B155" s="250"/>
      <c r="C155" s="250"/>
      <c r="D155" s="250"/>
      <c r="E155" s="250"/>
      <c r="F155" s="250"/>
      <c r="G155" s="250"/>
      <c r="H155" s="250"/>
      <c r="I155" s="250"/>
    </row>
    <row r="156" spans="1:12" s="215" customFormat="1" ht="3.75" customHeight="1" thickBot="1"/>
    <row r="157" spans="1:12" s="215" customFormat="1" ht="94.5">
      <c r="A157" s="36" t="s">
        <v>1</v>
      </c>
      <c r="B157" s="214" t="s">
        <v>34</v>
      </c>
      <c r="C157" s="214" t="s">
        <v>35</v>
      </c>
      <c r="D157" s="214" t="s">
        <v>65</v>
      </c>
      <c r="E157" s="214" t="s">
        <v>37</v>
      </c>
      <c r="F157" s="214" t="s">
        <v>38</v>
      </c>
      <c r="G157" s="214" t="s">
        <v>39</v>
      </c>
      <c r="H157" s="214" t="s">
        <v>40</v>
      </c>
      <c r="I157" s="38" t="s">
        <v>41</v>
      </c>
    </row>
    <row r="158" spans="1:12" s="215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2" s="215" customFormat="1">
      <c r="A159" s="251" t="s">
        <v>175</v>
      </c>
      <c r="B159" s="252"/>
      <c r="C159" s="252"/>
      <c r="D159" s="252"/>
      <c r="E159" s="252"/>
      <c r="F159" s="252"/>
      <c r="G159" s="252"/>
      <c r="H159" s="252"/>
      <c r="I159" s="253"/>
    </row>
    <row r="160" spans="1:12" s="215" customFormat="1" ht="15.75" customHeight="1" thickBot="1">
      <c r="A160" s="29" t="s">
        <v>172</v>
      </c>
      <c r="B160" s="221" t="s">
        <v>172</v>
      </c>
      <c r="C160" s="30" t="s">
        <v>172</v>
      </c>
      <c r="D160" s="112">
        <v>0</v>
      </c>
      <c r="E160" s="19">
        <f>E152</f>
        <v>17422</v>
      </c>
      <c r="F160" s="21">
        <f>SUM(B20)</f>
        <v>175.97979797979798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5" customFormat="1" ht="31.5" customHeight="1" thickBot="1">
      <c r="A161" s="254" t="s">
        <v>69</v>
      </c>
      <c r="B161" s="255"/>
      <c r="C161" s="255"/>
      <c r="D161" s="255"/>
      <c r="E161" s="255"/>
      <c r="F161" s="255"/>
      <c r="G161" s="256"/>
      <c r="H161" s="23"/>
      <c r="I161" s="104">
        <f>SUM(I160:I160)</f>
        <v>0</v>
      </c>
    </row>
    <row r="162" spans="1:13" s="215" customFormat="1"/>
    <row r="163" spans="1:13" ht="15.75" customHeight="1">
      <c r="A163" s="264" t="s">
        <v>70</v>
      </c>
      <c r="B163" s="264"/>
      <c r="C163" s="264"/>
      <c r="D163" s="264"/>
      <c r="E163" s="264"/>
      <c r="F163" s="264"/>
      <c r="G163" s="264"/>
      <c r="H163" s="264"/>
      <c r="I163" s="264"/>
      <c r="J163" s="264"/>
    </row>
    <row r="165" spans="1:13">
      <c r="F165" s="35"/>
      <c r="G165" s="50"/>
    </row>
    <row r="166" spans="1:13" ht="16.5" thickBot="1"/>
    <row r="167" spans="1:13" ht="26.25" customHeight="1" thickBot="1">
      <c r="A167" s="73"/>
      <c r="B167" s="257" t="s">
        <v>92</v>
      </c>
      <c r="C167" s="258"/>
      <c r="D167" s="258"/>
      <c r="E167" s="258"/>
      <c r="F167" s="258"/>
      <c r="G167" s="258"/>
      <c r="H167" s="258"/>
      <c r="I167" s="259"/>
      <c r="J167" s="79" t="s">
        <v>91</v>
      </c>
    </row>
    <row r="168" spans="1:13" ht="28.5" customHeight="1">
      <c r="A168" s="73"/>
      <c r="B168" s="222"/>
      <c r="C168" s="223"/>
      <c r="D168" s="223"/>
      <c r="E168" s="223"/>
      <c r="F168" s="223"/>
      <c r="G168" s="223"/>
      <c r="H168" s="224"/>
      <c r="I168" s="80"/>
      <c r="J168" s="80"/>
    </row>
    <row r="169" spans="1:13" ht="16.5" thickBot="1">
      <c r="A169" s="70"/>
      <c r="B169" s="106">
        <f>SUM(I78)</f>
        <v>1708.9983838383839</v>
      </c>
      <c r="C169" s="107">
        <f>SUM(I88)</f>
        <v>0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103384.16520202022</v>
      </c>
      <c r="H169" s="109">
        <f>SUM(I153)</f>
        <v>969.69696969696963</v>
      </c>
      <c r="I169" s="109">
        <f>SUM(I161)</f>
        <v>0</v>
      </c>
      <c r="J169" s="110">
        <f>SUM(B169:I169)</f>
        <v>106062.86055555557</v>
      </c>
      <c r="L169" s="204">
        <f>SUM(L40,L88,L153)</f>
        <v>96000</v>
      </c>
      <c r="M169" s="192" t="s">
        <v>161</v>
      </c>
    </row>
  </sheetData>
  <dataConsolidate/>
  <mergeCells count="63">
    <mergeCell ref="A163:J163"/>
    <mergeCell ref="A110:J110"/>
    <mergeCell ref="A112:G112"/>
    <mergeCell ref="A114:I114"/>
    <mergeCell ref="A118:I118"/>
    <mergeCell ref="A143:G143"/>
    <mergeCell ref="A145:I145"/>
    <mergeCell ref="A155:I155"/>
    <mergeCell ref="A159:I159"/>
    <mergeCell ref="A161:G161"/>
    <mergeCell ref="A153:G153"/>
    <mergeCell ref="A50:I50"/>
    <mergeCell ref="A54:I54"/>
    <mergeCell ref="I55:I56"/>
    <mergeCell ref="A56:F56"/>
    <mergeCell ref="D62:G62"/>
    <mergeCell ref="C18:I18"/>
    <mergeCell ref="C19:I19"/>
    <mergeCell ref="C20:I20"/>
    <mergeCell ref="A22:I22"/>
    <mergeCell ref="E28:F28"/>
    <mergeCell ref="I28:I30"/>
    <mergeCell ref="A29:F29"/>
    <mergeCell ref="A30:D30"/>
    <mergeCell ref="E30:F30"/>
    <mergeCell ref="G30:H30"/>
    <mergeCell ref="A10:I10"/>
    <mergeCell ref="A12:I12"/>
    <mergeCell ref="A14:I14"/>
    <mergeCell ref="C16:I16"/>
    <mergeCell ref="C17:I17"/>
    <mergeCell ref="I6:J6"/>
    <mergeCell ref="B167:I167"/>
    <mergeCell ref="A68:I68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23:I23"/>
    <mergeCell ref="A8:I8"/>
    <mergeCell ref="A9:I9"/>
    <mergeCell ref="A102:I102"/>
    <mergeCell ref="A104:G104"/>
    <mergeCell ref="A149:I149"/>
    <mergeCell ref="E25:F25"/>
    <mergeCell ref="E26:F26"/>
    <mergeCell ref="A27:I27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  <mergeCell ref="A66:I66"/>
  </mergeCells>
  <printOptions horizontalCentered="1"/>
  <pageMargins left="0.39370078740157483" right="0.39370078740157483" top="0.31496062992125984" bottom="0.31496062992125984" header="0" footer="0"/>
  <pageSetup paperSize="9" scale="61" orientation="landscape" r:id="rId1"/>
  <rowBreaks count="2" manualBreakCount="2">
    <brk id="31" max="9" man="1"/>
    <brk id="97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4" r:id="rId8"/>
    <oleObject progId="Equation.3" shapeId="9225" r:id="rId9"/>
    <oleObject progId="Equation.3" shapeId="9226" r:id="rId10"/>
    <oleObject progId="Equation.3" shapeId="9227" r:id="rId11"/>
    <oleObject progId="Equation.3" shapeId="9229" r:id="rId12"/>
    <oleObject progId="Equation.3" shapeId="9230" r:id="rId13"/>
    <oleObject progId="Equation.3" shapeId="9231" r:id="rId14"/>
    <oleObject progId="Equation.3" shapeId="9233" r:id="rId15"/>
    <oleObject progId="Equation.3" shapeId="9234" r:id="rId16"/>
    <oleObject progId="Equation.3" shapeId="9235" r:id="rId17"/>
    <oleObject progId="Equation.3" shapeId="9236" r:id="rId18"/>
    <oleObject progId="Equation.3" shapeId="9237" r:id="rId19"/>
    <oleObject progId="Equation.3" shapeId="9238" r:id="rId20"/>
    <oleObject progId="Equation.3" shapeId="9239" r:id="rId21"/>
    <oleObject progId="Equation.3" shapeId="9243" r:id="rId22"/>
    <oleObject progId="Equation.3" shapeId="9245" r:id="rId23"/>
    <oleObject progId="Equation.3" shapeId="9246" r:id="rId24"/>
    <oleObject progId="Equation.3" shapeId="9250" r:id="rId25"/>
    <oleObject progId="Equation.3" shapeId="9253" r:id="rId26"/>
    <oleObject progId="Equation.3" shapeId="9255" r:id="rId27"/>
    <oleObject progId="Equation.3" shapeId="9256" r:id="rId28"/>
    <oleObject progId="Equation.3" shapeId="9257" r:id="rId29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19" zoomScale="80" zoomScaleNormal="80" zoomScaleSheetLayoutView="80" workbookViewId="0">
      <selection activeCell="A98" sqref="A98:XFD98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.42578125" style="1" customWidth="1"/>
    <col min="12" max="13" width="23" style="1" customWidth="1"/>
    <col min="14" max="16384" width="9.140625" style="1"/>
  </cols>
  <sheetData>
    <row r="1" spans="1:13">
      <c r="A1" s="295" t="s">
        <v>71</v>
      </c>
      <c r="B1" s="295"/>
      <c r="C1" s="295"/>
      <c r="D1" s="295"/>
      <c r="E1" s="295"/>
      <c r="F1" s="295"/>
      <c r="G1" s="295"/>
      <c r="H1" s="295"/>
      <c r="I1" s="295"/>
      <c r="J1" s="295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6" t="s">
        <v>93</v>
      </c>
      <c r="E5" s="296"/>
    </row>
    <row r="6" spans="1:13" ht="31.5" customHeight="1" thickBot="1">
      <c r="B6" s="136"/>
      <c r="C6" s="136"/>
      <c r="D6" s="307"/>
      <c r="E6" s="307"/>
    </row>
    <row r="7" spans="1:13" ht="16.5" thickBot="1">
      <c r="B7" s="108">
        <f>SUM('норматив затрат Д'!H64)</f>
        <v>60903.088484848478</v>
      </c>
      <c r="C7" s="108">
        <f>SUM('норматив затрат Д'!J169)</f>
        <v>106062.86055555557</v>
      </c>
      <c r="D7" s="308">
        <f>SUM(B7:C7)</f>
        <v>166965.94904040406</v>
      </c>
      <c r="E7" s="309"/>
    </row>
    <row r="9" spans="1:13" ht="15.75" customHeight="1">
      <c r="A9" s="264" t="s">
        <v>72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7" t="s">
        <v>102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98" t="s">
        <v>82</v>
      </c>
      <c r="B13" s="299" t="s">
        <v>73</v>
      </c>
      <c r="C13" s="299" t="s">
        <v>74</v>
      </c>
      <c r="D13" s="302" t="s">
        <v>75</v>
      </c>
      <c r="E13" s="303"/>
      <c r="F13" s="303"/>
      <c r="G13" s="304"/>
      <c r="H13" s="305" t="s">
        <v>86</v>
      </c>
      <c r="I13" s="299" t="s">
        <v>87</v>
      </c>
      <c r="J13" s="299" t="s">
        <v>76</v>
      </c>
      <c r="K13" s="299" t="s">
        <v>88</v>
      </c>
      <c r="L13" s="299" t="s">
        <v>81</v>
      </c>
      <c r="M13" s="298" t="s">
        <v>89</v>
      </c>
    </row>
    <row r="14" spans="1:13" ht="89.25" customHeight="1" thickBot="1">
      <c r="A14" s="298"/>
      <c r="B14" s="301"/>
      <c r="C14" s="301"/>
      <c r="D14" s="94" t="s">
        <v>77</v>
      </c>
      <c r="E14" s="95" t="s">
        <v>78</v>
      </c>
      <c r="F14" s="95" t="s">
        <v>79</v>
      </c>
      <c r="G14" s="96" t="s">
        <v>80</v>
      </c>
      <c r="H14" s="306"/>
      <c r="I14" s="301"/>
      <c r="J14" s="301"/>
      <c r="K14" s="300"/>
      <c r="L14" s="300"/>
      <c r="M14" s="298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32.25" thickBot="1">
      <c r="A16" s="88">
        <v>1</v>
      </c>
      <c r="B16" s="87" t="s">
        <v>182</v>
      </c>
      <c r="C16" s="142" t="s">
        <v>94</v>
      </c>
      <c r="D16" s="62">
        <f>SUM(D7)</f>
        <v>166965.94904040406</v>
      </c>
      <c r="E16" s="63">
        <f>SUM('норматив затрат Д'!D64)</f>
        <v>60903.088484848478</v>
      </c>
      <c r="F16" s="63">
        <f>SUM('норматив затрат Д'!B169)</f>
        <v>1708.9983838383839</v>
      </c>
      <c r="G16" s="64">
        <f>SUM('норматив затрат Д'!C169)</f>
        <v>0</v>
      </c>
      <c r="H16" s="55">
        <f>SUM('норматив затрат Д'!B17)</f>
        <v>30346</v>
      </c>
      <c r="I16" s="55">
        <f>SUM('норматив затрат Д'!B18)</f>
        <v>30346</v>
      </c>
      <c r="J16" s="56">
        <f>H16/I16</f>
        <v>1</v>
      </c>
      <c r="K16" s="57">
        <f>F16+G16</f>
        <v>1708.9983838383839</v>
      </c>
      <c r="L16" s="58">
        <f>K16/(F16+G16)</f>
        <v>1</v>
      </c>
      <c r="M16" s="117">
        <f>(E16/D16)*J16+(1-(E16/D16)*L16)</f>
        <v>1</v>
      </c>
    </row>
    <row r="18" spans="1:13">
      <c r="A18" s="260" t="s">
        <v>103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</row>
    <row r="19" spans="1:13" ht="16.5" thickBot="1"/>
    <row r="20" spans="1:13" ht="78.75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181</v>
      </c>
      <c r="I22" s="124" t="s">
        <v>180</v>
      </c>
      <c r="J22" s="125">
        <v>1</v>
      </c>
    </row>
    <row r="24" spans="1:13">
      <c r="A24" s="264" t="s">
        <v>98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11" t="s">
        <v>99</v>
      </c>
      <c r="E26" s="311"/>
      <c r="F26" s="311" t="s">
        <v>100</v>
      </c>
      <c r="G26" s="311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5">
        <v>3</v>
      </c>
      <c r="E27" s="315"/>
      <c r="F27" s="312">
        <v>4</v>
      </c>
      <c r="G27" s="312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126" t="s">
        <v>182</v>
      </c>
      <c r="C28" s="126" t="s">
        <v>180</v>
      </c>
      <c r="D28" s="310" t="s">
        <v>94</v>
      </c>
      <c r="E28" s="310"/>
      <c r="F28" s="313">
        <f>SUM(D16)</f>
        <v>166965.94904040406</v>
      </c>
      <c r="G28" s="314"/>
      <c r="H28" s="127">
        <f>SUM(J22)</f>
        <v>1</v>
      </c>
      <c r="I28" s="127">
        <f>SUM(M16)</f>
        <v>1</v>
      </c>
      <c r="J28" s="128">
        <f>F28*H28*I28</f>
        <v>166965.94904040406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178"/>
      <c r="I32" s="179" t="s">
        <v>124</v>
      </c>
      <c r="J32" s="171">
        <f>J28*'норматив затрат Д'!B16</f>
        <v>16529628.955000002</v>
      </c>
    </row>
    <row r="35" spans="2:6">
      <c r="B35" s="292"/>
      <c r="C35" s="292"/>
    </row>
    <row r="36" spans="2:6">
      <c r="B36" s="292"/>
      <c r="C36" s="292"/>
    </row>
    <row r="37" spans="2:6">
      <c r="B37" s="292"/>
      <c r="C37" s="292"/>
      <c r="D37" s="292"/>
      <c r="E37" s="292"/>
      <c r="F37" s="292"/>
    </row>
    <row r="38" spans="2:6" ht="31.5" customHeight="1"/>
  </sheetData>
  <mergeCells count="27">
    <mergeCell ref="B35:C35"/>
    <mergeCell ref="B36:C36"/>
    <mergeCell ref="B37:F37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8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9"/>
  <sheetViews>
    <sheetView view="pageBreakPreview" topLeftCell="A13" zoomScale="80" zoomScaleSheetLayoutView="80" workbookViewId="0">
      <selection activeCell="H120" sqref="H120"/>
    </sheetView>
  </sheetViews>
  <sheetFormatPr defaultRowHeight="15.75"/>
  <cols>
    <col min="1" max="1" width="5.5703125" style="1" customWidth="1"/>
    <col min="2" max="2" width="47.28515625" style="1" customWidth="1"/>
    <col min="3" max="3" width="31.42578125" style="1" customWidth="1"/>
    <col min="4" max="4" width="18" style="1" customWidth="1"/>
    <col min="5" max="5" width="16.5703125" style="1" customWidth="1"/>
    <col min="6" max="6" width="17.140625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2" width="13.140625" style="1" bestFit="1" customWidth="1"/>
    <col min="13" max="13" width="9.140625" style="1"/>
    <col min="14" max="14" width="13" style="1" customWidth="1"/>
    <col min="15" max="16384" width="9.140625" style="1"/>
  </cols>
  <sheetData>
    <row r="1" spans="1:12">
      <c r="I1" s="147" t="s">
        <v>129</v>
      </c>
      <c r="J1" s="147"/>
    </row>
    <row r="2" spans="1:12" ht="39" customHeight="1">
      <c r="I2" s="147" t="s">
        <v>151</v>
      </c>
      <c r="J2" s="147"/>
    </row>
    <row r="3" spans="1:12">
      <c r="I3" s="147"/>
      <c r="J3" s="147"/>
    </row>
    <row r="4" spans="1:12">
      <c r="I4" s="148"/>
      <c r="J4" s="248" t="s">
        <v>190</v>
      </c>
    </row>
    <row r="5" spans="1:12">
      <c r="I5" s="147"/>
      <c r="J5" s="147"/>
    </row>
    <row r="6" spans="1:12">
      <c r="I6" s="249" t="s">
        <v>184</v>
      </c>
      <c r="J6" s="249"/>
    </row>
    <row r="8" spans="1:12" ht="15.75" customHeight="1">
      <c r="A8" s="286" t="s">
        <v>130</v>
      </c>
      <c r="B8" s="286"/>
      <c r="C8" s="286"/>
      <c r="D8" s="286"/>
      <c r="E8" s="286"/>
      <c r="F8" s="286"/>
      <c r="G8" s="286"/>
      <c r="H8" s="286"/>
      <c r="I8" s="286"/>
      <c r="J8" s="2"/>
      <c r="K8" s="2"/>
      <c r="L8" s="2"/>
    </row>
    <row r="9" spans="1:12" ht="34.5" customHeight="1">
      <c r="A9" s="285" t="s">
        <v>185</v>
      </c>
      <c r="B9" s="285"/>
      <c r="C9" s="285"/>
      <c r="D9" s="285"/>
      <c r="E9" s="285"/>
      <c r="F9" s="285"/>
      <c r="G9" s="285"/>
      <c r="H9" s="285"/>
      <c r="I9" s="285"/>
      <c r="J9" s="4"/>
      <c r="K9" s="4"/>
      <c r="L9" s="4"/>
    </row>
    <row r="10" spans="1:12">
      <c r="A10" s="284" t="s">
        <v>0</v>
      </c>
      <c r="B10" s="284"/>
      <c r="C10" s="284"/>
      <c r="D10" s="284"/>
      <c r="E10" s="284"/>
      <c r="F10" s="284"/>
      <c r="G10" s="284"/>
      <c r="H10" s="284"/>
      <c r="I10" s="284"/>
      <c r="J10" s="3"/>
      <c r="K10" s="3"/>
      <c r="L10" s="3"/>
    </row>
    <row r="12" spans="1:12">
      <c r="A12" s="264" t="s">
        <v>15</v>
      </c>
      <c r="B12" s="264"/>
      <c r="C12" s="264"/>
      <c r="D12" s="264"/>
      <c r="E12" s="264"/>
      <c r="F12" s="264"/>
      <c r="G12" s="264"/>
      <c r="H12" s="264"/>
      <c r="I12" s="264"/>
    </row>
    <row r="14" spans="1:12">
      <c r="A14" s="260" t="s">
        <v>16</v>
      </c>
      <c r="B14" s="260"/>
      <c r="C14" s="260"/>
      <c r="D14" s="260"/>
      <c r="E14" s="260"/>
      <c r="F14" s="260"/>
      <c r="G14" s="260"/>
      <c r="H14" s="260"/>
      <c r="I14" s="260"/>
    </row>
    <row r="16" spans="1:12">
      <c r="B16" s="42">
        <v>20</v>
      </c>
      <c r="C16" s="292" t="s">
        <v>107</v>
      </c>
      <c r="D16" s="292"/>
      <c r="E16" s="292"/>
      <c r="F16" s="292"/>
      <c r="G16" s="292"/>
      <c r="H16" s="292"/>
      <c r="I16" s="292"/>
    </row>
    <row r="17" spans="1:14" ht="32.25" customHeight="1">
      <c r="B17" s="43">
        <v>30346</v>
      </c>
      <c r="C17" s="292" t="s">
        <v>191</v>
      </c>
      <c r="D17" s="292"/>
      <c r="E17" s="292"/>
      <c r="F17" s="292"/>
      <c r="G17" s="292"/>
      <c r="H17" s="292"/>
      <c r="I17" s="292"/>
    </row>
    <row r="18" spans="1:14" ht="32.25" customHeight="1">
      <c r="B18" s="43">
        <v>30346</v>
      </c>
      <c r="C18" s="292" t="s">
        <v>97</v>
      </c>
      <c r="D18" s="292"/>
      <c r="E18" s="292"/>
      <c r="F18" s="292"/>
      <c r="G18" s="292"/>
      <c r="H18" s="292"/>
      <c r="I18" s="292"/>
      <c r="L18" s="1">
        <f>1974*19</f>
        <v>37506</v>
      </c>
      <c r="N18" s="43">
        <v>22745</v>
      </c>
    </row>
    <row r="19" spans="1:14" ht="32.25" customHeight="1">
      <c r="B19" s="155">
        <v>5807</v>
      </c>
      <c r="C19" s="293" t="s">
        <v>128</v>
      </c>
      <c r="D19" s="293"/>
      <c r="E19" s="293"/>
      <c r="F19" s="293"/>
      <c r="G19" s="293"/>
      <c r="H19" s="293"/>
      <c r="I19" s="293"/>
      <c r="N19" s="42">
        <v>3298</v>
      </c>
    </row>
    <row r="20" spans="1:14" ht="31.5" customHeight="1">
      <c r="B20" s="111">
        <f>E30</f>
        <v>290.35000000000002</v>
      </c>
      <c r="C20" s="292" t="s">
        <v>17</v>
      </c>
      <c r="D20" s="292"/>
      <c r="E20" s="292"/>
      <c r="F20" s="292"/>
      <c r="G20" s="292"/>
      <c r="H20" s="292"/>
      <c r="I20" s="292"/>
    </row>
    <row r="21" spans="1:14">
      <c r="B21" s="9"/>
      <c r="C21" s="132"/>
      <c r="D21" s="132"/>
      <c r="E21" s="132"/>
      <c r="F21" s="132"/>
      <c r="G21" s="132"/>
      <c r="H21" s="132"/>
      <c r="I21" s="132"/>
    </row>
    <row r="22" spans="1:14">
      <c r="A22" s="264" t="s">
        <v>31</v>
      </c>
      <c r="B22" s="264"/>
      <c r="C22" s="264"/>
      <c r="D22" s="264"/>
      <c r="E22" s="264"/>
      <c r="F22" s="264"/>
      <c r="G22" s="264"/>
      <c r="H22" s="264"/>
      <c r="I22" s="264"/>
    </row>
    <row r="23" spans="1:14">
      <c r="A23" s="294" t="s">
        <v>18</v>
      </c>
      <c r="B23" s="294"/>
      <c r="C23" s="294"/>
      <c r="D23" s="294"/>
      <c r="E23" s="294"/>
      <c r="F23" s="294"/>
      <c r="G23" s="294"/>
      <c r="H23" s="294"/>
      <c r="I23" s="294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7" t="s">
        <v>5</v>
      </c>
      <c r="F25" s="287"/>
      <c r="G25" s="130" t="s">
        <v>6</v>
      </c>
      <c r="H25" s="130" t="s">
        <v>7</v>
      </c>
      <c r="I25" s="15" t="s">
        <v>8</v>
      </c>
    </row>
    <row r="26" spans="1:14" ht="16.5" thickBot="1">
      <c r="A26" s="16">
        <v>1</v>
      </c>
      <c r="B26" s="131">
        <v>2</v>
      </c>
      <c r="C26" s="131">
        <v>3</v>
      </c>
      <c r="D26" s="131">
        <v>4</v>
      </c>
      <c r="E26" s="288" t="s">
        <v>20</v>
      </c>
      <c r="F26" s="288"/>
      <c r="G26" s="131">
        <v>6</v>
      </c>
      <c r="H26" s="131" t="s">
        <v>9</v>
      </c>
      <c r="I26" s="18">
        <v>8</v>
      </c>
    </row>
    <row r="27" spans="1:14" ht="16.5" thickBot="1">
      <c r="A27" s="289" t="s">
        <v>22</v>
      </c>
      <c r="B27" s="290"/>
      <c r="C27" s="290"/>
      <c r="D27" s="290"/>
      <c r="E27" s="290"/>
      <c r="F27" s="290"/>
      <c r="G27" s="290"/>
      <c r="H27" s="290"/>
      <c r="I27" s="291"/>
    </row>
    <row r="28" spans="1:14" ht="129" customHeight="1" thickBot="1">
      <c r="A28" s="27">
        <v>1</v>
      </c>
      <c r="B28" s="28" t="s">
        <v>141</v>
      </c>
      <c r="C28" s="155">
        <v>5807</v>
      </c>
      <c r="D28" s="31">
        <f>SUM(B16)</f>
        <v>20</v>
      </c>
      <c r="E28" s="282">
        <f t="shared" ref="E28" si="0">C28/D28</f>
        <v>290.35000000000002</v>
      </c>
      <c r="F28" s="283"/>
      <c r="G28" s="20">
        <v>346.08</v>
      </c>
      <c r="H28" s="20">
        <f>E28*G28</f>
        <v>100484.32800000001</v>
      </c>
      <c r="I28" s="280" t="s">
        <v>169</v>
      </c>
      <c r="K28" s="34">
        <f>C28/1970</f>
        <v>2.947715736040609</v>
      </c>
      <c r="L28" s="34">
        <f>C28*G28</f>
        <v>2009686.5599999998</v>
      </c>
    </row>
    <row r="29" spans="1:14" ht="31.5" customHeight="1" thickBot="1">
      <c r="A29" s="254" t="s">
        <v>24</v>
      </c>
      <c r="B29" s="255"/>
      <c r="C29" s="255"/>
      <c r="D29" s="255"/>
      <c r="E29" s="255"/>
      <c r="F29" s="255"/>
      <c r="G29" s="33"/>
      <c r="H29" s="23">
        <f>SUM(H28:H28)</f>
        <v>100484.32800000001</v>
      </c>
      <c r="I29" s="281"/>
    </row>
    <row r="30" spans="1:14" ht="36" customHeight="1" thickBot="1">
      <c r="A30" s="275" t="s">
        <v>21</v>
      </c>
      <c r="B30" s="276"/>
      <c r="C30" s="276"/>
      <c r="D30" s="277"/>
      <c r="E30" s="278">
        <f>SUM(E28:F28)</f>
        <v>290.35000000000002</v>
      </c>
      <c r="F30" s="279"/>
      <c r="G30" s="279"/>
      <c r="H30" s="279"/>
      <c r="I30" s="269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4" t="s">
        <v>19</v>
      </c>
      <c r="B32" s="274"/>
      <c r="C32" s="274"/>
      <c r="D32" s="274"/>
      <c r="E32" s="274"/>
      <c r="F32" s="274"/>
      <c r="G32" s="274"/>
      <c r="H32" s="274"/>
      <c r="I32" s="274"/>
    </row>
    <row r="33" spans="1:12" ht="16.5" thickBot="1"/>
    <row r="34" spans="1:12" ht="79.5" thickBot="1">
      <c r="A34" s="12" t="s">
        <v>1</v>
      </c>
      <c r="B34" s="231" t="s">
        <v>28</v>
      </c>
      <c r="C34" s="231" t="s">
        <v>10</v>
      </c>
      <c r="D34" s="231" t="s">
        <v>4</v>
      </c>
      <c r="E34" s="231" t="s">
        <v>11</v>
      </c>
      <c r="F34" s="231" t="s">
        <v>12</v>
      </c>
      <c r="G34" s="231" t="s">
        <v>13</v>
      </c>
      <c r="H34" s="231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5" t="s">
        <v>23</v>
      </c>
      <c r="B36" s="266"/>
      <c r="C36" s="266"/>
      <c r="D36" s="266"/>
      <c r="E36" s="266"/>
      <c r="F36" s="266"/>
      <c r="G36" s="266"/>
      <c r="H36" s="266"/>
      <c r="I36" s="267"/>
    </row>
    <row r="37" spans="1:12">
      <c r="A37" s="29">
        <v>1</v>
      </c>
      <c r="B37" s="180" t="s">
        <v>154</v>
      </c>
      <c r="C37" s="112">
        <v>0</v>
      </c>
      <c r="D37" s="144">
        <f>B16</f>
        <v>20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8" t="s">
        <v>25</v>
      </c>
      <c r="L37" s="34">
        <f>C37*G37</f>
        <v>0</v>
      </c>
    </row>
    <row r="38" spans="1:12" s="162" customFormat="1" ht="31.5">
      <c r="A38" s="29">
        <v>2</v>
      </c>
      <c r="B38" s="180" t="s">
        <v>162</v>
      </c>
      <c r="C38" s="112">
        <v>0</v>
      </c>
      <c r="D38" s="144">
        <f>B16</f>
        <v>20</v>
      </c>
      <c r="E38" s="32">
        <f t="shared" si="1"/>
        <v>0</v>
      </c>
      <c r="F38" s="112">
        <v>1</v>
      </c>
      <c r="G38" s="113">
        <v>0</v>
      </c>
      <c r="H38" s="21">
        <f>E38*G38/F38</f>
        <v>0</v>
      </c>
      <c r="I38" s="281"/>
      <c r="L38" s="34">
        <f>C38*G38</f>
        <v>0</v>
      </c>
    </row>
    <row r="39" spans="1:12" s="162" customFormat="1">
      <c r="A39" s="29">
        <v>3</v>
      </c>
      <c r="B39" s="180" t="s">
        <v>176</v>
      </c>
      <c r="C39" s="112">
        <v>0</v>
      </c>
      <c r="D39" s="144">
        <f>B16</f>
        <v>20</v>
      </c>
      <c r="E39" s="32">
        <f t="shared" si="1"/>
        <v>0</v>
      </c>
      <c r="F39" s="112">
        <v>1</v>
      </c>
      <c r="G39" s="113">
        <v>0</v>
      </c>
      <c r="H39" s="21">
        <f>E39*G39/F39</f>
        <v>0</v>
      </c>
      <c r="I39" s="281"/>
      <c r="L39" s="34">
        <f>C39*G39</f>
        <v>0</v>
      </c>
    </row>
    <row r="40" spans="1:12" ht="32.25" customHeight="1" thickBot="1">
      <c r="A40" s="261" t="s">
        <v>29</v>
      </c>
      <c r="B40" s="262"/>
      <c r="C40" s="262"/>
      <c r="D40" s="262"/>
      <c r="E40" s="262"/>
      <c r="F40" s="263"/>
      <c r="G40" s="163"/>
      <c r="H40" s="164">
        <f>SUM(H37:H39)</f>
        <v>0</v>
      </c>
      <c r="I40" s="269"/>
      <c r="L40" s="34">
        <f>SUM(L37:L39)</f>
        <v>0</v>
      </c>
    </row>
    <row r="42" spans="1:12">
      <c r="A42" s="260" t="s">
        <v>26</v>
      </c>
      <c r="B42" s="260"/>
      <c r="C42" s="260"/>
      <c r="D42" s="260"/>
      <c r="E42" s="260"/>
      <c r="F42" s="260"/>
      <c r="G42" s="260"/>
      <c r="H42" s="260"/>
      <c r="I42" s="260"/>
    </row>
    <row r="43" spans="1:12" ht="16.5" thickBot="1"/>
    <row r="44" spans="1:12" ht="79.5" thickBot="1">
      <c r="A44" s="12" t="s">
        <v>1</v>
      </c>
      <c r="B44" s="231" t="s">
        <v>28</v>
      </c>
      <c r="C44" s="231" t="s">
        <v>10</v>
      </c>
      <c r="D44" s="231" t="s">
        <v>4</v>
      </c>
      <c r="E44" s="231" t="s">
        <v>11</v>
      </c>
      <c r="F44" s="231" t="s">
        <v>12</v>
      </c>
      <c r="G44" s="231" t="s">
        <v>13</v>
      </c>
      <c r="H44" s="231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5" t="s">
        <v>27</v>
      </c>
      <c r="B46" s="266"/>
      <c r="C46" s="266"/>
      <c r="D46" s="266"/>
      <c r="E46" s="266"/>
      <c r="F46" s="266"/>
      <c r="G46" s="266"/>
      <c r="H46" s="266"/>
      <c r="I46" s="267"/>
    </row>
    <row r="47" spans="1:12" ht="33.75" customHeight="1" thickBot="1">
      <c r="A47" s="29">
        <v>1</v>
      </c>
      <c r="B47" s="30"/>
      <c r="C47" s="112"/>
      <c r="D47" s="144">
        <f>SUM(B16)</f>
        <v>20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8" t="s">
        <v>25</v>
      </c>
    </row>
    <row r="48" spans="1:12" ht="31.5" customHeight="1" thickBot="1">
      <c r="A48" s="254" t="s">
        <v>30</v>
      </c>
      <c r="B48" s="255"/>
      <c r="C48" s="255"/>
      <c r="D48" s="255"/>
      <c r="E48" s="255"/>
      <c r="F48" s="256"/>
      <c r="G48" s="22"/>
      <c r="H48" s="23">
        <f>SUM(H47:H47)</f>
        <v>0</v>
      </c>
      <c r="I48" s="269"/>
    </row>
    <row r="49" spans="1:9" ht="16.5" thickBot="1"/>
    <row r="50" spans="1:9" s="215" customFormat="1" ht="16.5" thickBot="1">
      <c r="A50" s="317" t="s">
        <v>170</v>
      </c>
      <c r="B50" s="318"/>
      <c r="C50" s="318"/>
      <c r="D50" s="318"/>
      <c r="E50" s="318"/>
      <c r="F50" s="318"/>
      <c r="G50" s="318"/>
      <c r="H50" s="318"/>
      <c r="I50" s="319"/>
    </row>
    <row r="51" spans="1:9" s="215" customFormat="1" ht="16.5" thickBot="1"/>
    <row r="52" spans="1:9" s="215" customFormat="1" ht="80.25" customHeight="1" thickBot="1">
      <c r="A52" s="12" t="s">
        <v>1</v>
      </c>
      <c r="B52" s="231" t="s">
        <v>28</v>
      </c>
      <c r="C52" s="231" t="s">
        <v>10</v>
      </c>
      <c r="D52" s="231" t="s">
        <v>4</v>
      </c>
      <c r="E52" s="231" t="s">
        <v>11</v>
      </c>
      <c r="F52" s="231" t="s">
        <v>12</v>
      </c>
      <c r="G52" s="231" t="s">
        <v>13</v>
      </c>
      <c r="H52" s="231" t="s">
        <v>7</v>
      </c>
      <c r="I52" s="15" t="s">
        <v>8</v>
      </c>
    </row>
    <row r="53" spans="1:9" s="215" customFormat="1" ht="16.5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5" customFormat="1">
      <c r="A54" s="265" t="s">
        <v>171</v>
      </c>
      <c r="B54" s="266"/>
      <c r="C54" s="266"/>
      <c r="D54" s="266"/>
      <c r="E54" s="266"/>
      <c r="F54" s="266"/>
      <c r="G54" s="266"/>
      <c r="H54" s="266"/>
      <c r="I54" s="267"/>
    </row>
    <row r="55" spans="1:9" s="215" customFormat="1" ht="54.75" customHeight="1" thickBot="1">
      <c r="A55" s="29" t="s">
        <v>172</v>
      </c>
      <c r="B55" s="30" t="s">
        <v>172</v>
      </c>
      <c r="C55" s="112">
        <v>0</v>
      </c>
      <c r="D55" s="144">
        <f>B16</f>
        <v>20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8" t="s">
        <v>25</v>
      </c>
    </row>
    <row r="56" spans="1:9" s="215" customFormat="1" ht="28.5" customHeight="1" thickBot="1">
      <c r="A56" s="254" t="s">
        <v>30</v>
      </c>
      <c r="B56" s="255"/>
      <c r="C56" s="255"/>
      <c r="D56" s="255"/>
      <c r="E56" s="255"/>
      <c r="F56" s="256"/>
      <c r="G56" s="226"/>
      <c r="H56" s="23">
        <f>SUM(H55:H55)</f>
        <v>0</v>
      </c>
      <c r="I56" s="269"/>
    </row>
    <row r="57" spans="1:9" s="215" customFormat="1"/>
    <row r="58" spans="1:9">
      <c r="A58" s="260" t="s">
        <v>173</v>
      </c>
      <c r="B58" s="260"/>
      <c r="C58" s="260"/>
      <c r="D58" s="260"/>
      <c r="E58" s="260"/>
      <c r="F58" s="260"/>
      <c r="G58" s="260"/>
      <c r="H58" s="260"/>
      <c r="I58" s="260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324" t="s">
        <v>90</v>
      </c>
      <c r="E62" s="325"/>
      <c r="F62" s="325"/>
      <c r="G62" s="326"/>
      <c r="H62" s="108" t="s">
        <v>91</v>
      </c>
      <c r="I62" s="132"/>
    </row>
    <row r="63" spans="1:9" ht="35.25" customHeight="1" thickBot="1">
      <c r="A63" s="73"/>
      <c r="B63" s="74"/>
      <c r="D63" s="72"/>
      <c r="E63" s="68"/>
      <c r="F63" s="69"/>
      <c r="G63" s="216"/>
      <c r="H63" s="227"/>
      <c r="I63" s="132"/>
    </row>
    <row r="64" spans="1:9" ht="16.5" thickBot="1">
      <c r="A64" s="70"/>
      <c r="B64" s="71"/>
      <c r="D64" s="100">
        <f>SUM(H29)</f>
        <v>100484.32800000001</v>
      </c>
      <c r="E64" s="101">
        <f>SUM(H40)</f>
        <v>0</v>
      </c>
      <c r="F64" s="102">
        <f>SUM(H48)</f>
        <v>0</v>
      </c>
      <c r="G64" s="102">
        <f>SUM(H56)</f>
        <v>0</v>
      </c>
      <c r="H64" s="228">
        <f>SUM(D64:G64)</f>
        <v>100484.32800000001</v>
      </c>
      <c r="I64" s="132"/>
    </row>
    <row r="65" spans="1:12">
      <c r="B65"/>
      <c r="C65" s="35"/>
      <c r="D65" s="34"/>
      <c r="E65" s="34"/>
      <c r="F65" s="34"/>
      <c r="H65" s="34"/>
      <c r="I65" s="132"/>
    </row>
    <row r="66" spans="1:12" ht="31.5" customHeight="1">
      <c r="A66" s="264" t="s">
        <v>32</v>
      </c>
      <c r="B66" s="264"/>
      <c r="C66" s="264"/>
      <c r="D66" s="264"/>
      <c r="E66" s="264"/>
      <c r="F66" s="264"/>
      <c r="G66" s="264"/>
      <c r="H66" s="264"/>
      <c r="I66" s="264"/>
    </row>
    <row r="68" spans="1:12">
      <c r="A68" s="270" t="s">
        <v>33</v>
      </c>
      <c r="B68" s="270"/>
      <c r="C68" s="270"/>
      <c r="D68" s="270"/>
      <c r="E68" s="270"/>
      <c r="F68" s="270"/>
      <c r="G68" s="270"/>
      <c r="H68" s="270"/>
      <c r="I68" s="270"/>
    </row>
    <row r="69" spans="1:12" ht="16.5" thickBot="1"/>
    <row r="70" spans="1:12" ht="16.5" hidden="1" thickBot="1"/>
    <row r="71" spans="1:12" ht="81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12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12">
      <c r="A73" s="271" t="s">
        <v>44</v>
      </c>
      <c r="B73" s="272"/>
      <c r="C73" s="272"/>
      <c r="D73" s="272"/>
      <c r="E73" s="272"/>
      <c r="F73" s="272"/>
      <c r="G73" s="272"/>
      <c r="H73" s="272"/>
      <c r="I73" s="273"/>
    </row>
    <row r="74" spans="1:12">
      <c r="A74" s="6">
        <v>1</v>
      </c>
      <c r="B74" s="153" t="s">
        <v>136</v>
      </c>
      <c r="C74" s="7" t="s">
        <v>45</v>
      </c>
      <c r="D74" s="112">
        <v>0</v>
      </c>
      <c r="E74" s="19">
        <f>SUM(B19)</f>
        <v>5807</v>
      </c>
      <c r="F74" s="21">
        <f>SUM(B20)</f>
        <v>290.35000000000002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</row>
    <row r="75" spans="1:12">
      <c r="A75" s="6">
        <v>2</v>
      </c>
      <c r="B75" s="153" t="s">
        <v>137</v>
      </c>
      <c r="C75" s="7" t="s">
        <v>127</v>
      </c>
      <c r="D75" s="112">
        <v>91</v>
      </c>
      <c r="E75" s="19">
        <f>SUM(B19)</f>
        <v>5807</v>
      </c>
      <c r="F75" s="21">
        <f>SUM(B20)</f>
        <v>290.35000000000002</v>
      </c>
      <c r="G75" s="7">
        <f t="shared" si="4"/>
        <v>4.5500000000000007</v>
      </c>
      <c r="H75" s="113">
        <v>1859.24</v>
      </c>
      <c r="I75" s="103">
        <f t="shared" si="5"/>
        <v>8459.5420000000013</v>
      </c>
      <c r="L75" s="34">
        <f t="shared" ref="L75:L77" si="6">D75*H75</f>
        <v>169190.84</v>
      </c>
    </row>
    <row r="76" spans="1:12">
      <c r="A76" s="6">
        <v>3</v>
      </c>
      <c r="B76" s="153" t="s">
        <v>138</v>
      </c>
      <c r="C76" s="7" t="s">
        <v>46</v>
      </c>
      <c r="D76" s="112">
        <v>0</v>
      </c>
      <c r="E76" s="19">
        <f>SUM(B19)</f>
        <v>5807</v>
      </c>
      <c r="F76" s="21">
        <f>SUM(B20)</f>
        <v>290.35000000000002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</row>
    <row r="77" spans="1:12" ht="16.5" thickBot="1">
      <c r="A77" s="6">
        <v>5</v>
      </c>
      <c r="B77" s="153" t="s">
        <v>139</v>
      </c>
      <c r="C77" s="7" t="s">
        <v>46</v>
      </c>
      <c r="D77" s="112">
        <v>0</v>
      </c>
      <c r="E77" s="19">
        <f>SUM(B19)</f>
        <v>5807</v>
      </c>
      <c r="F77" s="21">
        <f>SUM(B20)</f>
        <v>290.35000000000002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</row>
    <row r="78" spans="1:12" ht="31.5" customHeight="1" thickBot="1">
      <c r="A78" s="254" t="s">
        <v>54</v>
      </c>
      <c r="B78" s="255"/>
      <c r="C78" s="255"/>
      <c r="D78" s="255"/>
      <c r="E78" s="255"/>
      <c r="F78" s="255"/>
      <c r="G78" s="256"/>
      <c r="H78" s="23"/>
      <c r="I78" s="104">
        <f>SUM(I74:I77)</f>
        <v>8459.5420000000013</v>
      </c>
      <c r="L78" s="174">
        <f>SUM(L74:L77)</f>
        <v>169190.84</v>
      </c>
    </row>
    <row r="80" spans="1:12">
      <c r="A80" s="260" t="s">
        <v>48</v>
      </c>
      <c r="B80" s="260"/>
      <c r="C80" s="260"/>
      <c r="D80" s="260"/>
      <c r="E80" s="260"/>
      <c r="F80" s="260"/>
      <c r="G80" s="260"/>
      <c r="H80" s="260"/>
      <c r="I80" s="260"/>
    </row>
    <row r="81" spans="1:12" ht="16.5" thickBot="1"/>
    <row r="82" spans="1:12" ht="79.5" customHeight="1">
      <c r="A82" s="36" t="s">
        <v>1</v>
      </c>
      <c r="B82" s="167" t="s">
        <v>34</v>
      </c>
      <c r="C82" s="167" t="s">
        <v>35</v>
      </c>
      <c r="D82" s="167" t="s">
        <v>36</v>
      </c>
      <c r="E82" s="167" t="s">
        <v>37</v>
      </c>
      <c r="F82" s="167" t="s">
        <v>38</v>
      </c>
      <c r="G82" s="167" t="s">
        <v>39</v>
      </c>
      <c r="H82" s="167" t="s">
        <v>40</v>
      </c>
      <c r="I82" s="38" t="s">
        <v>41</v>
      </c>
    </row>
    <row r="83" spans="1:12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2">
      <c r="A84" s="251" t="s">
        <v>49</v>
      </c>
      <c r="B84" s="252"/>
      <c r="C84" s="252"/>
      <c r="D84" s="252"/>
      <c r="E84" s="252"/>
      <c r="F84" s="252"/>
      <c r="G84" s="252"/>
      <c r="H84" s="252"/>
      <c r="I84" s="253"/>
    </row>
    <row r="85" spans="1:12" s="162" customFormat="1" ht="32.25" customHeight="1">
      <c r="A85" s="6">
        <v>1</v>
      </c>
      <c r="B85" s="176" t="s">
        <v>164</v>
      </c>
      <c r="C85" s="30" t="s">
        <v>145</v>
      </c>
      <c r="D85" s="112">
        <v>1</v>
      </c>
      <c r="E85" s="19">
        <f>B19</f>
        <v>5807</v>
      </c>
      <c r="F85" s="21">
        <f>B20</f>
        <v>290.35000000000002</v>
      </c>
      <c r="G85" s="7">
        <f t="shared" ref="G85:G87" si="7">D85*F85/E85</f>
        <v>0.05</v>
      </c>
      <c r="H85" s="113">
        <v>0</v>
      </c>
      <c r="I85" s="103">
        <f t="shared" ref="I85:I87" si="8">G85*H85</f>
        <v>0</v>
      </c>
      <c r="L85" s="34">
        <f>D85*H85</f>
        <v>0</v>
      </c>
    </row>
    <row r="86" spans="1:12" s="189" customFormat="1" ht="31.5">
      <c r="A86" s="6">
        <v>2</v>
      </c>
      <c r="B86" s="176" t="s">
        <v>152</v>
      </c>
      <c r="C86" s="30" t="s">
        <v>145</v>
      </c>
      <c r="D86" s="112">
        <v>1</v>
      </c>
      <c r="E86" s="19">
        <f>B19</f>
        <v>5807</v>
      </c>
      <c r="F86" s="21">
        <f>B20</f>
        <v>290.35000000000002</v>
      </c>
      <c r="G86" s="7">
        <f t="shared" si="7"/>
        <v>0.05</v>
      </c>
      <c r="H86" s="113">
        <v>0</v>
      </c>
      <c r="I86" s="103">
        <f t="shared" si="8"/>
        <v>0</v>
      </c>
      <c r="L86" s="34">
        <f t="shared" ref="L86:L87" si="9">D86*H86</f>
        <v>0</v>
      </c>
    </row>
    <row r="87" spans="1:12" s="162" customFormat="1" ht="31.5">
      <c r="A87" s="6">
        <v>3</v>
      </c>
      <c r="B87" s="176" t="s">
        <v>153</v>
      </c>
      <c r="C87" s="30" t="s">
        <v>145</v>
      </c>
      <c r="D87" s="112">
        <v>1</v>
      </c>
      <c r="E87" s="19">
        <f>B19</f>
        <v>5807</v>
      </c>
      <c r="F87" s="21">
        <f>B20</f>
        <v>290.35000000000002</v>
      </c>
      <c r="G87" s="7">
        <f t="shared" si="7"/>
        <v>0.05</v>
      </c>
      <c r="H87" s="113">
        <v>0</v>
      </c>
      <c r="I87" s="103">
        <f t="shared" si="8"/>
        <v>0</v>
      </c>
      <c r="L87" s="34">
        <f t="shared" si="9"/>
        <v>0</v>
      </c>
    </row>
    <row r="88" spans="1:12" ht="32.25" customHeight="1" thickBot="1">
      <c r="A88" s="261" t="s">
        <v>55</v>
      </c>
      <c r="B88" s="262"/>
      <c r="C88" s="262"/>
      <c r="D88" s="262"/>
      <c r="E88" s="262"/>
      <c r="F88" s="262"/>
      <c r="G88" s="263"/>
      <c r="H88" s="164"/>
      <c r="I88" s="165">
        <f>SUM(I85:I87)</f>
        <v>0</v>
      </c>
      <c r="L88" s="174">
        <f>SUM(L85:L87)</f>
        <v>0</v>
      </c>
    </row>
    <row r="90" spans="1:12">
      <c r="A90" s="260" t="s">
        <v>50</v>
      </c>
      <c r="B90" s="260"/>
      <c r="C90" s="260"/>
      <c r="D90" s="260"/>
      <c r="E90" s="260"/>
      <c r="F90" s="260"/>
      <c r="G90" s="260"/>
      <c r="H90" s="260"/>
      <c r="I90" s="260"/>
    </row>
    <row r="91" spans="1:12" ht="16.5" thickBot="1"/>
    <row r="92" spans="1:12" ht="79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2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2">
      <c r="A94" s="251" t="s">
        <v>51</v>
      </c>
      <c r="B94" s="252"/>
      <c r="C94" s="252"/>
      <c r="D94" s="252"/>
      <c r="E94" s="252"/>
      <c r="F94" s="252"/>
      <c r="G94" s="252"/>
      <c r="H94" s="252"/>
      <c r="I94" s="253"/>
    </row>
    <row r="95" spans="1:12" ht="16.5" thickBot="1">
      <c r="A95" s="6">
        <v>1</v>
      </c>
      <c r="B95" s="44"/>
      <c r="C95" s="30"/>
      <c r="D95" s="30"/>
      <c r="E95" s="19">
        <f>SUM(B19)</f>
        <v>5807</v>
      </c>
      <c r="F95" s="21">
        <v>0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2" ht="31.5" customHeight="1" thickBot="1">
      <c r="A96" s="254" t="s">
        <v>56</v>
      </c>
      <c r="B96" s="255"/>
      <c r="C96" s="255"/>
      <c r="D96" s="255"/>
      <c r="E96" s="255"/>
      <c r="F96" s="255"/>
      <c r="G96" s="256"/>
      <c r="H96" s="23"/>
      <c r="I96" s="104">
        <f>SUM(I95:I95)</f>
        <v>0</v>
      </c>
    </row>
    <row r="98" spans="1:10">
      <c r="A98" s="260" t="s">
        <v>52</v>
      </c>
      <c r="B98" s="260"/>
      <c r="C98" s="260"/>
      <c r="D98" s="260"/>
      <c r="E98" s="260"/>
      <c r="F98" s="260"/>
      <c r="G98" s="260"/>
      <c r="H98" s="260"/>
      <c r="I98" s="260"/>
    </row>
    <row r="99" spans="1:10" ht="16.5" thickBot="1"/>
    <row r="100" spans="1:10" ht="82.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51" t="s">
        <v>53</v>
      </c>
      <c r="B102" s="252"/>
      <c r="C102" s="252"/>
      <c r="D102" s="252"/>
      <c r="E102" s="252"/>
      <c r="F102" s="252"/>
      <c r="G102" s="252"/>
      <c r="H102" s="252"/>
      <c r="I102" s="252"/>
      <c r="J102" s="48"/>
    </row>
    <row r="103" spans="1:10" ht="16.5" thickBot="1">
      <c r="A103" s="6"/>
      <c r="B103" s="44"/>
      <c r="C103" s="30"/>
      <c r="D103" s="112"/>
      <c r="E103" s="19">
        <f>SUM(B19)</f>
        <v>5807</v>
      </c>
      <c r="F103" s="21">
        <f>B20</f>
        <v>290.35000000000002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4" t="s">
        <v>57</v>
      </c>
      <c r="B104" s="255"/>
      <c r="C104" s="255"/>
      <c r="D104" s="255"/>
      <c r="E104" s="255"/>
      <c r="F104" s="255"/>
      <c r="G104" s="256"/>
      <c r="H104" s="23"/>
      <c r="I104" s="23">
        <f>SUM(I103:I103)</f>
        <v>0</v>
      </c>
      <c r="J104" s="115"/>
    </row>
    <row r="106" spans="1:10">
      <c r="A106" s="260" t="s">
        <v>58</v>
      </c>
      <c r="B106" s="260"/>
      <c r="C106" s="260"/>
      <c r="D106" s="260"/>
      <c r="E106" s="260"/>
      <c r="F106" s="260"/>
      <c r="G106" s="260"/>
      <c r="H106" s="260"/>
      <c r="I106" s="260"/>
    </row>
    <row r="107" spans="1:10" ht="16.5" thickBot="1"/>
    <row r="108" spans="1:10" ht="83.2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51" t="s">
        <v>59</v>
      </c>
      <c r="B110" s="252"/>
      <c r="C110" s="252"/>
      <c r="D110" s="252"/>
      <c r="E110" s="252"/>
      <c r="F110" s="252"/>
      <c r="G110" s="252"/>
      <c r="H110" s="252"/>
      <c r="I110" s="252"/>
      <c r="J110" s="253"/>
    </row>
    <row r="111" spans="1:10" ht="16.5" thickBot="1">
      <c r="A111" s="6">
        <v>1</v>
      </c>
      <c r="B111" s="121"/>
      <c r="C111" s="30"/>
      <c r="D111" s="112"/>
      <c r="E111" s="19">
        <f>SUM(B19)</f>
        <v>5807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4" t="s">
        <v>62</v>
      </c>
      <c r="B112" s="255"/>
      <c r="C112" s="255"/>
      <c r="D112" s="255"/>
      <c r="E112" s="255"/>
      <c r="F112" s="255"/>
      <c r="G112" s="256"/>
      <c r="H112" s="23"/>
      <c r="I112" s="133">
        <f>SUM(I111:I111)</f>
        <v>0</v>
      </c>
      <c r="J112" s="115"/>
    </row>
    <row r="114" spans="1:9">
      <c r="A114" s="260" t="s">
        <v>63</v>
      </c>
      <c r="B114" s="260"/>
      <c r="C114" s="260"/>
      <c r="D114" s="260"/>
      <c r="E114" s="260"/>
      <c r="F114" s="260"/>
      <c r="G114" s="260"/>
      <c r="H114" s="260"/>
      <c r="I114" s="260"/>
    </row>
    <row r="115" spans="1:9" ht="16.5" thickBot="1"/>
    <row r="116" spans="1:9" ht="81" customHeight="1">
      <c r="A116" s="36" t="s">
        <v>1</v>
      </c>
      <c r="B116" s="146" t="s">
        <v>131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51" t="s">
        <v>64</v>
      </c>
      <c r="B118" s="252"/>
      <c r="C118" s="252"/>
      <c r="D118" s="252"/>
      <c r="E118" s="252"/>
      <c r="F118" s="252"/>
      <c r="G118" s="252"/>
      <c r="H118" s="252"/>
      <c r="I118" s="253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5807</v>
      </c>
      <c r="F119" s="21">
        <f>SUM(B20)</f>
        <v>290.35000000000002</v>
      </c>
      <c r="G119" s="7">
        <f>D119*F119/E119</f>
        <v>0.05</v>
      </c>
      <c r="H119" s="113">
        <v>89932.77</v>
      </c>
      <c r="I119" s="103">
        <f>G119*H119</f>
        <v>4496.6385</v>
      </c>
    </row>
    <row r="120" spans="1:9">
      <c r="A120" s="75">
        <f>A119+1</f>
        <v>2</v>
      </c>
      <c r="B120" s="181" t="s">
        <v>108</v>
      </c>
      <c r="C120" s="30" t="s">
        <v>105</v>
      </c>
      <c r="D120" s="112">
        <v>1</v>
      </c>
      <c r="E120" s="112">
        <f>B19</f>
        <v>5807</v>
      </c>
      <c r="F120" s="21">
        <f>SUM(B20)</f>
        <v>290.35000000000002</v>
      </c>
      <c r="G120" s="7">
        <f>D120*F120/E120</f>
        <v>0.05</v>
      </c>
      <c r="H120" s="113">
        <v>61324</v>
      </c>
      <c r="I120" s="103">
        <f t="shared" ref="I120:I142" si="11">G120*H120</f>
        <v>3066.2000000000003</v>
      </c>
    </row>
    <row r="121" spans="1:9" s="190" customFormat="1" ht="31.5">
      <c r="A121" s="75">
        <v>3</v>
      </c>
      <c r="B121" s="181" t="s">
        <v>155</v>
      </c>
      <c r="C121" s="30" t="s">
        <v>105</v>
      </c>
      <c r="D121" s="112">
        <v>1</v>
      </c>
      <c r="E121" s="112">
        <f>B19</f>
        <v>5807</v>
      </c>
      <c r="F121" s="21">
        <f>SUM(B20)</f>
        <v>290.35000000000002</v>
      </c>
      <c r="G121" s="7">
        <f>D121*F121/E121</f>
        <v>0.05</v>
      </c>
      <c r="H121" s="113">
        <v>61324</v>
      </c>
      <c r="I121" s="103">
        <f t="shared" si="11"/>
        <v>3066.2000000000003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5807</v>
      </c>
      <c r="F122" s="21">
        <f>SUM(B20)</f>
        <v>290.35000000000002</v>
      </c>
      <c r="G122" s="7">
        <f t="shared" ref="G122" si="12">D122*F122/E122</f>
        <v>0.05</v>
      </c>
      <c r="H122" s="113">
        <v>19626.75</v>
      </c>
      <c r="I122" s="103">
        <f t="shared" si="11"/>
        <v>981.33750000000009</v>
      </c>
    </row>
    <row r="123" spans="1:9">
      <c r="A123" s="75">
        <f t="shared" ref="A123:A132" si="13">A122+1</f>
        <v>5</v>
      </c>
      <c r="B123" s="181" t="s">
        <v>110</v>
      </c>
      <c r="C123" s="30" t="s">
        <v>105</v>
      </c>
      <c r="D123" s="112">
        <v>1</v>
      </c>
      <c r="E123" s="112">
        <f>B19</f>
        <v>5807</v>
      </c>
      <c r="F123" s="21">
        <f>SUM(B20)</f>
        <v>290.35000000000002</v>
      </c>
      <c r="G123" s="7">
        <f>D123*F123/E123</f>
        <v>0.05</v>
      </c>
      <c r="H123" s="113">
        <v>27689.49</v>
      </c>
      <c r="I123" s="103">
        <f t="shared" si="11"/>
        <v>1384.4745000000003</v>
      </c>
    </row>
    <row r="124" spans="1:9">
      <c r="A124" s="75">
        <f t="shared" si="13"/>
        <v>6</v>
      </c>
      <c r="B124" s="181" t="s">
        <v>111</v>
      </c>
      <c r="C124" s="30" t="s">
        <v>105</v>
      </c>
      <c r="D124" s="112">
        <v>1</v>
      </c>
      <c r="E124" s="112">
        <f>B19</f>
        <v>5807</v>
      </c>
      <c r="F124" s="21">
        <f>SUM(B20)</f>
        <v>290.35000000000002</v>
      </c>
      <c r="G124" s="7">
        <f t="shared" ref="G124:G142" si="14">D124*F124/E124</f>
        <v>0.05</v>
      </c>
      <c r="H124" s="113">
        <v>35792.03</v>
      </c>
      <c r="I124" s="119">
        <f t="shared" si="11"/>
        <v>1789.6015</v>
      </c>
    </row>
    <row r="125" spans="1:9">
      <c r="A125" s="75">
        <f t="shared" si="13"/>
        <v>7</v>
      </c>
      <c r="B125" s="181" t="s">
        <v>112</v>
      </c>
      <c r="C125" s="30" t="s">
        <v>105</v>
      </c>
      <c r="D125" s="112">
        <v>1</v>
      </c>
      <c r="E125" s="112">
        <f>B19</f>
        <v>5807</v>
      </c>
      <c r="F125" s="21">
        <f>SUM(B20)</f>
        <v>290.35000000000002</v>
      </c>
      <c r="G125" s="7">
        <f t="shared" si="14"/>
        <v>0.05</v>
      </c>
      <c r="H125" s="113">
        <v>31829.81</v>
      </c>
      <c r="I125" s="119">
        <f t="shared" si="11"/>
        <v>1591.4905000000001</v>
      </c>
    </row>
    <row r="126" spans="1:9">
      <c r="A126" s="75">
        <f t="shared" si="13"/>
        <v>8</v>
      </c>
      <c r="B126" s="122" t="s">
        <v>113</v>
      </c>
      <c r="C126" s="30" t="s">
        <v>105</v>
      </c>
      <c r="D126" s="112">
        <v>1</v>
      </c>
      <c r="E126" s="112">
        <f>B19</f>
        <v>5807</v>
      </c>
      <c r="F126" s="21">
        <f>SUM(B20)</f>
        <v>290.35000000000002</v>
      </c>
      <c r="G126" s="7">
        <f t="shared" si="14"/>
        <v>0.05</v>
      </c>
      <c r="H126" s="113">
        <v>33086.120000000003</v>
      </c>
      <c r="I126" s="119">
        <f t="shared" si="11"/>
        <v>1654.3060000000003</v>
      </c>
    </row>
    <row r="127" spans="1:9">
      <c r="A127" s="75">
        <f t="shared" si="13"/>
        <v>9</v>
      </c>
      <c r="B127" s="122" t="s">
        <v>114</v>
      </c>
      <c r="C127" s="30" t="s">
        <v>105</v>
      </c>
      <c r="D127" s="112">
        <v>1</v>
      </c>
      <c r="E127" s="112">
        <f>B19</f>
        <v>5807</v>
      </c>
      <c r="F127" s="21">
        <f>SUM(B20)</f>
        <v>290.35000000000002</v>
      </c>
      <c r="G127" s="7">
        <f t="shared" si="14"/>
        <v>0.05</v>
      </c>
      <c r="H127" s="113">
        <v>19812.740000000002</v>
      </c>
      <c r="I127" s="119">
        <f t="shared" si="11"/>
        <v>990.63700000000017</v>
      </c>
    </row>
    <row r="128" spans="1:9" ht="31.5">
      <c r="A128" s="75">
        <f t="shared" si="13"/>
        <v>10</v>
      </c>
      <c r="B128" s="122" t="s">
        <v>167</v>
      </c>
      <c r="C128" s="30" t="s">
        <v>105</v>
      </c>
      <c r="D128" s="120">
        <v>0.5</v>
      </c>
      <c r="E128" s="112">
        <f>B19</f>
        <v>5807</v>
      </c>
      <c r="F128" s="21">
        <f>SUM(B20)</f>
        <v>290.35000000000002</v>
      </c>
      <c r="G128" s="7">
        <f t="shared" si="14"/>
        <v>2.5000000000000001E-2</v>
      </c>
      <c r="H128" s="113">
        <v>7880.2</v>
      </c>
      <c r="I128" s="119">
        <f t="shared" si="11"/>
        <v>197.005</v>
      </c>
    </row>
    <row r="129" spans="1:12">
      <c r="A129" s="75">
        <f t="shared" si="13"/>
        <v>11</v>
      </c>
      <c r="B129" s="122" t="s">
        <v>115</v>
      </c>
      <c r="C129" s="30" t="s">
        <v>105</v>
      </c>
      <c r="D129" s="120">
        <v>0.5</v>
      </c>
      <c r="E129" s="112">
        <f>B19</f>
        <v>5807</v>
      </c>
      <c r="F129" s="21">
        <f>SUM(B20)</f>
        <v>290.35000000000002</v>
      </c>
      <c r="G129" s="7">
        <f t="shared" si="14"/>
        <v>2.5000000000000001E-2</v>
      </c>
      <c r="H129" s="113">
        <v>9149.0400000000009</v>
      </c>
      <c r="I129" s="119">
        <f t="shared" si="11"/>
        <v>228.72600000000003</v>
      </c>
    </row>
    <row r="130" spans="1:12">
      <c r="A130" s="75">
        <f t="shared" si="13"/>
        <v>12</v>
      </c>
      <c r="B130" s="122" t="s">
        <v>116</v>
      </c>
      <c r="C130" s="30" t="s">
        <v>105</v>
      </c>
      <c r="D130" s="112">
        <v>2</v>
      </c>
      <c r="E130" s="112">
        <f>B19</f>
        <v>5807</v>
      </c>
      <c r="F130" s="21">
        <f>SUM(B20)</f>
        <v>290.35000000000002</v>
      </c>
      <c r="G130" s="7">
        <f t="shared" si="14"/>
        <v>0.1</v>
      </c>
      <c r="H130" s="113">
        <v>31340.82</v>
      </c>
      <c r="I130" s="119">
        <f t="shared" si="11"/>
        <v>3134.0820000000003</v>
      </c>
    </row>
    <row r="131" spans="1:12">
      <c r="A131" s="75">
        <f t="shared" si="13"/>
        <v>13</v>
      </c>
      <c r="B131" s="122" t="s">
        <v>117</v>
      </c>
      <c r="C131" s="30" t="s">
        <v>105</v>
      </c>
      <c r="D131" s="112">
        <v>1</v>
      </c>
      <c r="E131" s="112">
        <f>B19</f>
        <v>5807</v>
      </c>
      <c r="F131" s="21">
        <f>SUM(B20)</f>
        <v>290.35000000000002</v>
      </c>
      <c r="G131" s="7">
        <f t="shared" si="14"/>
        <v>0.05</v>
      </c>
      <c r="H131" s="113">
        <v>15850.41</v>
      </c>
      <c r="I131" s="119">
        <f t="shared" si="11"/>
        <v>792.52050000000008</v>
      </c>
    </row>
    <row r="132" spans="1:12">
      <c r="A132" s="75">
        <f t="shared" si="13"/>
        <v>14</v>
      </c>
      <c r="B132" s="122" t="s">
        <v>118</v>
      </c>
      <c r="C132" s="30" t="s">
        <v>105</v>
      </c>
      <c r="D132" s="112">
        <v>2</v>
      </c>
      <c r="E132" s="112">
        <f>B19</f>
        <v>5807</v>
      </c>
      <c r="F132" s="21">
        <f>SUM(B20)</f>
        <v>290.35000000000002</v>
      </c>
      <c r="G132" s="7">
        <f t="shared" si="14"/>
        <v>0.1</v>
      </c>
      <c r="H132" s="113">
        <v>49381.52</v>
      </c>
      <c r="I132" s="119">
        <f t="shared" si="11"/>
        <v>4938.152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5807</v>
      </c>
      <c r="F133" s="21">
        <f>SUM(B20)</f>
        <v>290.35000000000002</v>
      </c>
      <c r="G133" s="7">
        <f t="shared" si="14"/>
        <v>0.05</v>
      </c>
      <c r="H133" s="113">
        <v>17798.05</v>
      </c>
      <c r="I133" s="119">
        <f t="shared" si="11"/>
        <v>889.90250000000003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5807</v>
      </c>
      <c r="F134" s="21">
        <f>SUM(B20)</f>
        <v>290.35000000000002</v>
      </c>
      <c r="G134" s="7">
        <f t="shared" si="14"/>
        <v>0.05</v>
      </c>
      <c r="H134" s="113">
        <v>23490.43</v>
      </c>
      <c r="I134" s="119">
        <f t="shared" si="11"/>
        <v>1174.5215000000001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5807</v>
      </c>
      <c r="F135" s="21">
        <f>SUM(B20)</f>
        <v>290.35000000000002</v>
      </c>
      <c r="G135" s="7">
        <f t="shared" si="14"/>
        <v>0.32500000000000001</v>
      </c>
      <c r="H135" s="113">
        <v>102026.16</v>
      </c>
      <c r="I135" s="119">
        <f t="shared" si="11"/>
        <v>33158.502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5807</v>
      </c>
      <c r="F136" s="21">
        <f>SUM(B20)</f>
        <v>290.35000000000002</v>
      </c>
      <c r="G136" s="7">
        <f t="shared" si="14"/>
        <v>0.05</v>
      </c>
      <c r="H136" s="113">
        <v>19711.21</v>
      </c>
      <c r="I136" s="119">
        <f t="shared" si="11"/>
        <v>985.56050000000005</v>
      </c>
    </row>
    <row r="137" spans="1:12">
      <c r="A137" s="75">
        <v>19</v>
      </c>
      <c r="B137" s="122" t="s">
        <v>156</v>
      </c>
      <c r="C137" s="30" t="s">
        <v>105</v>
      </c>
      <c r="D137" s="120">
        <v>6.5</v>
      </c>
      <c r="E137" s="112">
        <f>B19</f>
        <v>5807</v>
      </c>
      <c r="F137" s="21">
        <f>SUM(B20)</f>
        <v>290.35000000000002</v>
      </c>
      <c r="G137" s="7">
        <f t="shared" si="14"/>
        <v>0.32500000000000001</v>
      </c>
      <c r="H137" s="113">
        <v>107199.53</v>
      </c>
      <c r="I137" s="119">
        <f t="shared" si="11"/>
        <v>34839.847249999999</v>
      </c>
    </row>
    <row r="138" spans="1:12" s="160" customFormat="1">
      <c r="A138" s="75">
        <v>20</v>
      </c>
      <c r="B138" s="159" t="s">
        <v>168</v>
      </c>
      <c r="C138" s="30" t="s">
        <v>105</v>
      </c>
      <c r="D138" s="120">
        <v>0.5</v>
      </c>
      <c r="E138" s="112">
        <f>B19</f>
        <v>5807</v>
      </c>
      <c r="F138" s="21">
        <f>SUM(B20)</f>
        <v>290.35000000000002</v>
      </c>
      <c r="G138" s="7">
        <f t="shared" si="14"/>
        <v>2.5000000000000001E-2</v>
      </c>
      <c r="H138" s="113">
        <v>15067.24</v>
      </c>
      <c r="I138" s="119">
        <f t="shared" si="11"/>
        <v>376.68100000000004</v>
      </c>
    </row>
    <row r="139" spans="1:12" s="160" customFormat="1">
      <c r="A139" s="75">
        <v>21</v>
      </c>
      <c r="B139" s="159" t="s">
        <v>142</v>
      </c>
      <c r="C139" s="30" t="s">
        <v>105</v>
      </c>
      <c r="D139" s="150">
        <v>5</v>
      </c>
      <c r="E139" s="112">
        <f>B19</f>
        <v>5807</v>
      </c>
      <c r="F139" s="21">
        <f>SUM(B20)</f>
        <v>290.35000000000002</v>
      </c>
      <c r="G139" s="7">
        <f t="shared" si="14"/>
        <v>0.25</v>
      </c>
      <c r="H139" s="113">
        <v>82625.77</v>
      </c>
      <c r="I139" s="119">
        <f t="shared" si="11"/>
        <v>20656.442500000001</v>
      </c>
    </row>
    <row r="140" spans="1:12" s="160" customFormat="1">
      <c r="A140" s="75">
        <v>22</v>
      </c>
      <c r="B140" s="159" t="s">
        <v>143</v>
      </c>
      <c r="C140" s="30" t="s">
        <v>105</v>
      </c>
      <c r="D140" s="150">
        <v>2</v>
      </c>
      <c r="E140" s="112">
        <f>B19</f>
        <v>5807</v>
      </c>
      <c r="F140" s="21">
        <f>SUM(B20)</f>
        <v>290.35000000000002</v>
      </c>
      <c r="G140" s="7">
        <f t="shared" si="14"/>
        <v>0.1</v>
      </c>
      <c r="H140" s="113">
        <v>31340.799999999999</v>
      </c>
      <c r="I140" s="119">
        <f t="shared" si="11"/>
        <v>3134.08</v>
      </c>
    </row>
    <row r="141" spans="1:12" s="160" customFormat="1">
      <c r="A141" s="75">
        <v>23</v>
      </c>
      <c r="B141" s="159" t="s">
        <v>144</v>
      </c>
      <c r="C141" s="30" t="s">
        <v>105</v>
      </c>
      <c r="D141" s="150">
        <v>2</v>
      </c>
      <c r="E141" s="112">
        <f>B19</f>
        <v>5807</v>
      </c>
      <c r="F141" s="21">
        <f>SUM(B20)</f>
        <v>290.35000000000002</v>
      </c>
      <c r="G141" s="7">
        <f t="shared" si="14"/>
        <v>0.1</v>
      </c>
      <c r="H141" s="113">
        <v>31340.799999999999</v>
      </c>
      <c r="I141" s="119">
        <f t="shared" si="11"/>
        <v>3134.08</v>
      </c>
    </row>
    <row r="142" spans="1:12" s="160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B19</f>
        <v>5807</v>
      </c>
      <c r="F142" s="21">
        <f>SUM(B20)</f>
        <v>290.35000000000002</v>
      </c>
      <c r="G142" s="7">
        <f t="shared" si="14"/>
        <v>0.05</v>
      </c>
      <c r="H142" s="113">
        <v>24888.51</v>
      </c>
      <c r="I142" s="119">
        <f t="shared" si="11"/>
        <v>1244.4255000000001</v>
      </c>
    </row>
    <row r="143" spans="1:12" ht="31.5" customHeight="1" thickBot="1">
      <c r="A143" s="254" t="s">
        <v>66</v>
      </c>
      <c r="B143" s="255"/>
      <c r="C143" s="255"/>
      <c r="D143" s="255"/>
      <c r="E143" s="255"/>
      <c r="F143" s="255"/>
      <c r="G143" s="256"/>
      <c r="H143" s="23"/>
      <c r="I143" s="104">
        <f>SUM(I119:I142)</f>
        <v>127905.41375000001</v>
      </c>
      <c r="L143" s="174">
        <f>SUM(H119:H142)</f>
        <v>949508.20000000019</v>
      </c>
    </row>
    <row r="145" spans="1:12" ht="15.75" customHeight="1">
      <c r="A145" s="260" t="s">
        <v>67</v>
      </c>
      <c r="B145" s="260"/>
      <c r="C145" s="260"/>
      <c r="D145" s="260"/>
      <c r="E145" s="260"/>
      <c r="F145" s="260"/>
      <c r="G145" s="260"/>
      <c r="H145" s="260"/>
      <c r="I145" s="260"/>
    </row>
    <row r="146" spans="1:12" ht="16.5" thickBot="1"/>
    <row r="147" spans="1:12" ht="83.25" customHeight="1">
      <c r="A147" s="36" t="s">
        <v>1</v>
      </c>
      <c r="B147" s="232" t="s">
        <v>34</v>
      </c>
      <c r="C147" s="232" t="s">
        <v>35</v>
      </c>
      <c r="D147" s="232" t="s">
        <v>65</v>
      </c>
      <c r="E147" s="232" t="s">
        <v>37</v>
      </c>
      <c r="F147" s="232" t="s">
        <v>38</v>
      </c>
      <c r="G147" s="232" t="s">
        <v>39</v>
      </c>
      <c r="H147" s="232" t="s">
        <v>40</v>
      </c>
      <c r="I147" s="38" t="s">
        <v>41</v>
      </c>
    </row>
    <row r="148" spans="1:12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2" ht="15.75" customHeight="1">
      <c r="A149" s="251" t="s">
        <v>68</v>
      </c>
      <c r="B149" s="252"/>
      <c r="C149" s="252"/>
      <c r="D149" s="252"/>
      <c r="E149" s="252"/>
      <c r="F149" s="252"/>
      <c r="G149" s="252"/>
      <c r="H149" s="252"/>
      <c r="I149" s="253"/>
    </row>
    <row r="150" spans="1:12" s="205" customFormat="1" ht="15.75" customHeight="1">
      <c r="A150" s="236">
        <v>1</v>
      </c>
      <c r="B150" s="184" t="s">
        <v>150</v>
      </c>
      <c r="C150" s="30" t="s">
        <v>145</v>
      </c>
      <c r="D150" s="186">
        <v>1</v>
      </c>
      <c r="E150" s="19">
        <f>B19</f>
        <v>5807</v>
      </c>
      <c r="F150" s="21">
        <f>B20</f>
        <v>290.35000000000002</v>
      </c>
      <c r="G150" s="7">
        <f t="shared" ref="G150:G151" si="15">D150*F150/E150</f>
        <v>0.05</v>
      </c>
      <c r="H150" s="113">
        <v>0</v>
      </c>
      <c r="I150" s="103">
        <f t="shared" ref="I150:I151" si="16">G150*H150</f>
        <v>0</v>
      </c>
      <c r="L150" s="34">
        <f>D150*H150</f>
        <v>0</v>
      </c>
    </row>
    <row r="151" spans="1:12" s="206" customFormat="1" ht="15.75" customHeight="1">
      <c r="A151" s="236">
        <v>2</v>
      </c>
      <c r="B151" s="184" t="s">
        <v>163</v>
      </c>
      <c r="C151" s="30" t="s">
        <v>145</v>
      </c>
      <c r="D151" s="186">
        <v>1</v>
      </c>
      <c r="E151" s="19">
        <f>B19</f>
        <v>5807</v>
      </c>
      <c r="F151" s="21">
        <f>B20</f>
        <v>290.35000000000002</v>
      </c>
      <c r="G151" s="7">
        <f t="shared" si="15"/>
        <v>0.05</v>
      </c>
      <c r="H151" s="113">
        <v>96000</v>
      </c>
      <c r="I151" s="103">
        <f t="shared" si="16"/>
        <v>4800</v>
      </c>
      <c r="L151" s="34">
        <f>D151*H151</f>
        <v>96000</v>
      </c>
    </row>
    <row r="152" spans="1:12" s="183" customFormat="1" ht="51.75" customHeight="1" thickBot="1">
      <c r="A152" s="236">
        <v>3</v>
      </c>
      <c r="B152" s="121" t="s">
        <v>166</v>
      </c>
      <c r="C152" s="30" t="s">
        <v>145</v>
      </c>
      <c r="D152" s="186">
        <v>1</v>
      </c>
      <c r="E152" s="19">
        <f>SUM(B19)</f>
        <v>5807</v>
      </c>
      <c r="F152" s="21">
        <f>B20</f>
        <v>290.35000000000002</v>
      </c>
      <c r="G152" s="7">
        <f t="shared" ref="G152" si="17">D152*F152/E152</f>
        <v>0.05</v>
      </c>
      <c r="H152" s="113">
        <v>0</v>
      </c>
      <c r="I152" s="103">
        <f t="shared" ref="I152" si="18">G152*H152</f>
        <v>0</v>
      </c>
      <c r="L152" s="34">
        <f>D152*H152</f>
        <v>0</v>
      </c>
    </row>
    <row r="153" spans="1:12" ht="31.5" customHeight="1" thickBot="1">
      <c r="A153" s="254" t="s">
        <v>69</v>
      </c>
      <c r="B153" s="255"/>
      <c r="C153" s="255"/>
      <c r="D153" s="255"/>
      <c r="E153" s="255"/>
      <c r="F153" s="255"/>
      <c r="G153" s="256"/>
      <c r="H153" s="23"/>
      <c r="I153" s="104">
        <f>SUM(I150:I152)</f>
        <v>4800</v>
      </c>
      <c r="L153" s="34">
        <f>SUM(L150:L152)</f>
        <v>96000</v>
      </c>
    </row>
    <row r="155" spans="1:12" s="215" customFormat="1">
      <c r="A155" s="250" t="s">
        <v>174</v>
      </c>
      <c r="B155" s="250"/>
      <c r="C155" s="250"/>
      <c r="D155" s="250"/>
      <c r="E155" s="250"/>
      <c r="F155" s="250"/>
      <c r="G155" s="250"/>
      <c r="H155" s="250"/>
      <c r="I155" s="250"/>
    </row>
    <row r="156" spans="1:12" s="215" customFormat="1" ht="16.5" thickBot="1"/>
    <row r="157" spans="1:12" s="215" customFormat="1" ht="82.5" customHeight="1">
      <c r="A157" s="36" t="s">
        <v>1</v>
      </c>
      <c r="B157" s="214" t="s">
        <v>34</v>
      </c>
      <c r="C157" s="214" t="s">
        <v>35</v>
      </c>
      <c r="D157" s="214" t="s">
        <v>65</v>
      </c>
      <c r="E157" s="214" t="s">
        <v>37</v>
      </c>
      <c r="F157" s="214" t="s">
        <v>38</v>
      </c>
      <c r="G157" s="214" t="s">
        <v>39</v>
      </c>
      <c r="H157" s="214" t="s">
        <v>40</v>
      </c>
      <c r="I157" s="38" t="s">
        <v>41</v>
      </c>
    </row>
    <row r="158" spans="1:12" s="215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2" s="215" customFormat="1">
      <c r="A159" s="251" t="s">
        <v>175</v>
      </c>
      <c r="B159" s="252"/>
      <c r="C159" s="252"/>
      <c r="D159" s="252"/>
      <c r="E159" s="252"/>
      <c r="F159" s="252"/>
      <c r="G159" s="252"/>
      <c r="H159" s="252"/>
      <c r="I159" s="253"/>
    </row>
    <row r="160" spans="1:12" s="215" customFormat="1" ht="16.5" thickBot="1">
      <c r="A160" s="29" t="s">
        <v>172</v>
      </c>
      <c r="B160" s="221" t="s">
        <v>172</v>
      </c>
      <c r="C160" s="30" t="s">
        <v>172</v>
      </c>
      <c r="D160" s="112">
        <v>0</v>
      </c>
      <c r="E160" s="19">
        <f>E152</f>
        <v>5807</v>
      </c>
      <c r="F160" s="21">
        <f>SUM(B20)</f>
        <v>290.35000000000002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5" customFormat="1" ht="30.75" customHeight="1" thickBot="1">
      <c r="A161" s="254" t="s">
        <v>69</v>
      </c>
      <c r="B161" s="255"/>
      <c r="C161" s="255"/>
      <c r="D161" s="255"/>
      <c r="E161" s="255"/>
      <c r="F161" s="255"/>
      <c r="G161" s="256"/>
      <c r="H161" s="23"/>
      <c r="I161" s="104">
        <f>SUM(I160:I160)</f>
        <v>0</v>
      </c>
    </row>
    <row r="162" spans="1:13" s="215" customFormat="1"/>
    <row r="163" spans="1:13" ht="15.75" customHeight="1">
      <c r="A163" s="264" t="s">
        <v>70</v>
      </c>
      <c r="B163" s="264"/>
      <c r="C163" s="264"/>
      <c r="D163" s="264"/>
      <c r="E163" s="264"/>
      <c r="F163" s="264"/>
      <c r="G163" s="264"/>
      <c r="H163" s="264"/>
      <c r="I163" s="264"/>
      <c r="J163" s="264"/>
    </row>
    <row r="165" spans="1:13">
      <c r="F165" s="35"/>
      <c r="G165" s="50"/>
    </row>
    <row r="166" spans="1:13" ht="16.5" thickBot="1"/>
    <row r="167" spans="1:13" ht="26.25" customHeight="1">
      <c r="A167" s="73"/>
      <c r="B167" s="321" t="s">
        <v>92</v>
      </c>
      <c r="C167" s="322"/>
      <c r="D167" s="322"/>
      <c r="E167" s="322"/>
      <c r="F167" s="322"/>
      <c r="G167" s="322"/>
      <c r="H167" s="322"/>
      <c r="I167" s="323"/>
      <c r="J167" s="79" t="s">
        <v>91</v>
      </c>
    </row>
    <row r="168" spans="1:13" ht="27.75" customHeight="1">
      <c r="A168" s="73"/>
      <c r="B168" s="75"/>
      <c r="C168" s="66"/>
      <c r="D168" s="66"/>
      <c r="E168" s="66"/>
      <c r="F168" s="66"/>
      <c r="G168" s="66"/>
      <c r="H168" s="67"/>
      <c r="I168" s="229"/>
      <c r="J168" s="80"/>
    </row>
    <row r="169" spans="1:13" ht="16.5" thickBot="1">
      <c r="A169" s="70"/>
      <c r="B169" s="106">
        <f>SUM(I78)</f>
        <v>8459.5420000000013</v>
      </c>
      <c r="C169" s="107">
        <f>SUM(I88)</f>
        <v>0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127905.41375000001</v>
      </c>
      <c r="H169" s="109">
        <f>SUM(I153)</f>
        <v>4800</v>
      </c>
      <c r="I169" s="109">
        <f>SUM(I161)</f>
        <v>0</v>
      </c>
      <c r="J169" s="110">
        <f>SUM(B169:I169)</f>
        <v>141164.95575000002</v>
      </c>
      <c r="L169" s="204">
        <f>SUM(L40,L88,L153)</f>
        <v>96000</v>
      </c>
      <c r="M169" s="192" t="s">
        <v>161</v>
      </c>
    </row>
  </sheetData>
  <dataConsolidate/>
  <mergeCells count="63">
    <mergeCell ref="A163:J163"/>
    <mergeCell ref="A110:J110"/>
    <mergeCell ref="A112:G112"/>
    <mergeCell ref="A114:I114"/>
    <mergeCell ref="A118:I118"/>
    <mergeCell ref="A143:G143"/>
    <mergeCell ref="A145:I145"/>
    <mergeCell ref="A155:I155"/>
    <mergeCell ref="A159:I159"/>
    <mergeCell ref="A161:G161"/>
    <mergeCell ref="A153:G153"/>
    <mergeCell ref="A50:I50"/>
    <mergeCell ref="A54:I54"/>
    <mergeCell ref="I55:I56"/>
    <mergeCell ref="A56:F56"/>
    <mergeCell ref="D62:G62"/>
    <mergeCell ref="C18:I18"/>
    <mergeCell ref="C19:I19"/>
    <mergeCell ref="C20:I20"/>
    <mergeCell ref="A22:I22"/>
    <mergeCell ref="E28:F28"/>
    <mergeCell ref="I28:I30"/>
    <mergeCell ref="A29:F29"/>
    <mergeCell ref="A30:D30"/>
    <mergeCell ref="E30:F30"/>
    <mergeCell ref="G30:H30"/>
    <mergeCell ref="A10:I10"/>
    <mergeCell ref="A12:I12"/>
    <mergeCell ref="A14:I14"/>
    <mergeCell ref="C16:I16"/>
    <mergeCell ref="C17:I17"/>
    <mergeCell ref="I6:J6"/>
    <mergeCell ref="B167:I167"/>
    <mergeCell ref="A68:I68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23:I23"/>
    <mergeCell ref="A8:I8"/>
    <mergeCell ref="A9:I9"/>
    <mergeCell ref="A102:I102"/>
    <mergeCell ref="A104:G104"/>
    <mergeCell ref="A149:I149"/>
    <mergeCell ref="E25:F25"/>
    <mergeCell ref="E26:F26"/>
    <mergeCell ref="A27:I27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  <mergeCell ref="A66:I66"/>
  </mergeCells>
  <printOptions horizontalCentered="1"/>
  <pageMargins left="0.39370078740157483" right="0.39370078740157483" top="0.31496062992125984" bottom="0.31496062992125984" header="0" footer="0"/>
  <pageSetup paperSize="9" scale="61" orientation="landscape" r:id="rId1"/>
  <rowBreaks count="3" manualBreakCount="3">
    <brk id="31" max="9" man="1"/>
    <brk id="65" max="9" man="1"/>
    <brk id="97" max="9" man="1"/>
  </row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2" r:id="rId8"/>
    <oleObject progId="Equation.3" shapeId="11273" r:id="rId9"/>
    <oleObject progId="Equation.3" shapeId="11274" r:id="rId10"/>
    <oleObject progId="Equation.3" shapeId="11275" r:id="rId11"/>
    <oleObject progId="Equation.3" shapeId="11277" r:id="rId12"/>
    <oleObject progId="Equation.3" shapeId="11278" r:id="rId13"/>
    <oleObject progId="Equation.3" shapeId="11279" r:id="rId14"/>
    <oleObject progId="Equation.3" shapeId="11281" r:id="rId15"/>
    <oleObject progId="Equation.3" shapeId="11282" r:id="rId16"/>
    <oleObject progId="Equation.3" shapeId="11283" r:id="rId17"/>
    <oleObject progId="Equation.3" shapeId="11284" r:id="rId18"/>
    <oleObject progId="Equation.3" shapeId="11285" r:id="rId19"/>
    <oleObject progId="Equation.3" shapeId="11286" r:id="rId20"/>
    <oleObject progId="Equation.3" shapeId="11287" r:id="rId21"/>
    <oleObject progId="Equation.3" shapeId="11289" r:id="rId22"/>
    <oleObject progId="Equation.3" shapeId="11290" r:id="rId23"/>
    <oleObject progId="Equation.3" shapeId="11291" r:id="rId24"/>
    <oleObject progId="Equation.3" shapeId="11292" r:id="rId25"/>
    <oleObject progId="Equation.3" shapeId="11293" r:id="rId26"/>
    <oleObject progId="Equation.3" shapeId="11294" r:id="rId27"/>
    <oleObject progId="Equation.3" shapeId="11295" r:id="rId28"/>
    <oleObject progId="Equation.3" shapeId="11296" r:id="rId29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22" zoomScale="80" zoomScaleNormal="80" zoomScaleSheetLayoutView="80" workbookViewId="0">
      <selection activeCell="K26" sqref="K2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8" style="1" customWidth="1"/>
    <col min="10" max="10" width="18.7109375" style="1" customWidth="1"/>
    <col min="11" max="11" width="40.7109375" style="1" customWidth="1"/>
    <col min="12" max="13" width="23" style="1" customWidth="1"/>
    <col min="14" max="16384" width="9.140625" style="1"/>
  </cols>
  <sheetData>
    <row r="1" spans="1:13">
      <c r="A1" s="295" t="s">
        <v>71</v>
      </c>
      <c r="B1" s="295"/>
      <c r="C1" s="295"/>
      <c r="D1" s="295"/>
      <c r="E1" s="295"/>
      <c r="F1" s="295"/>
      <c r="G1" s="295"/>
      <c r="H1" s="295"/>
      <c r="I1" s="295"/>
      <c r="J1" s="295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6" t="s">
        <v>93</v>
      </c>
      <c r="E5" s="296"/>
    </row>
    <row r="6" spans="1:13" ht="31.5" customHeight="1" thickBot="1">
      <c r="B6" s="136"/>
      <c r="C6" s="136"/>
      <c r="D6" s="307"/>
      <c r="E6" s="307"/>
    </row>
    <row r="7" spans="1:13" ht="16.5" thickBot="1">
      <c r="B7" s="108">
        <f>SUM('Норматив затрат С'!H64)</f>
        <v>100484.32800000001</v>
      </c>
      <c r="C7" s="108">
        <f>SUM('Норматив затрат С'!J169)</f>
        <v>141164.95575000002</v>
      </c>
      <c r="D7" s="308">
        <f>SUM(B7:C7)</f>
        <v>241649.28375000003</v>
      </c>
      <c r="E7" s="309"/>
    </row>
    <row r="9" spans="1:13" ht="15.75" customHeight="1">
      <c r="A9" s="264" t="s">
        <v>72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7" t="s">
        <v>102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98" t="s">
        <v>82</v>
      </c>
      <c r="B13" s="299" t="s">
        <v>73</v>
      </c>
      <c r="C13" s="299" t="s">
        <v>74</v>
      </c>
      <c r="D13" s="302" t="s">
        <v>75</v>
      </c>
      <c r="E13" s="303"/>
      <c r="F13" s="303"/>
      <c r="G13" s="304"/>
      <c r="H13" s="305" t="s">
        <v>86</v>
      </c>
      <c r="I13" s="299" t="s">
        <v>87</v>
      </c>
      <c r="J13" s="299" t="s">
        <v>76</v>
      </c>
      <c r="K13" s="299" t="s">
        <v>88</v>
      </c>
      <c r="L13" s="299" t="s">
        <v>81</v>
      </c>
      <c r="M13" s="298" t="s">
        <v>89</v>
      </c>
    </row>
    <row r="14" spans="1:13" ht="68.25" customHeight="1" thickBot="1">
      <c r="A14" s="298"/>
      <c r="B14" s="301"/>
      <c r="C14" s="301"/>
      <c r="D14" s="94" t="s">
        <v>77</v>
      </c>
      <c r="E14" s="95" t="s">
        <v>78</v>
      </c>
      <c r="F14" s="95" t="s">
        <v>79</v>
      </c>
      <c r="G14" s="96" t="s">
        <v>80</v>
      </c>
      <c r="H14" s="306"/>
      <c r="I14" s="301"/>
      <c r="J14" s="301"/>
      <c r="K14" s="300"/>
      <c r="L14" s="300"/>
      <c r="M14" s="298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32.25" thickBot="1">
      <c r="A16" s="88">
        <v>1</v>
      </c>
      <c r="B16" s="177" t="s">
        <v>186</v>
      </c>
      <c r="C16" s="142" t="s">
        <v>94</v>
      </c>
      <c r="D16" s="62">
        <f>SUM(D7)</f>
        <v>241649.28375000003</v>
      </c>
      <c r="E16" s="63">
        <f>SUM('Норматив затрат С'!D64)</f>
        <v>100484.32800000001</v>
      </c>
      <c r="F16" s="63">
        <f>SUM('Норматив затрат С'!B169)</f>
        <v>8459.5420000000013</v>
      </c>
      <c r="G16" s="64">
        <f>SUM('Норматив затрат С'!C169)</f>
        <v>0</v>
      </c>
      <c r="H16" s="55">
        <f>SUM('Норматив затрат С'!B17)</f>
        <v>30346</v>
      </c>
      <c r="I16" s="55">
        <f>SUM('Норматив затрат С'!B18)</f>
        <v>30346</v>
      </c>
      <c r="J16" s="56">
        <f>H16/I16</f>
        <v>1</v>
      </c>
      <c r="K16" s="57">
        <f>F16+G16</f>
        <v>8459.5420000000013</v>
      </c>
      <c r="L16" s="58">
        <f>K16/(F16+G16)</f>
        <v>1</v>
      </c>
      <c r="M16" s="117">
        <f>(E16/D16)*J16+(1-(E16/D16)*L16)</f>
        <v>1</v>
      </c>
    </row>
    <row r="18" spans="1:13">
      <c r="A18" s="260" t="s">
        <v>103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</row>
    <row r="19" spans="1:13" ht="16.5" thickBot="1"/>
    <row r="20" spans="1:13" ht="63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16.5" thickBot="1">
      <c r="G22" s="88">
        <v>1</v>
      </c>
      <c r="H22" s="123" t="s">
        <v>186</v>
      </c>
      <c r="I22" s="124" t="s">
        <v>180</v>
      </c>
      <c r="J22" s="125">
        <v>1</v>
      </c>
    </row>
    <row r="24" spans="1:13">
      <c r="A24" s="264" t="s">
        <v>98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11" t="s">
        <v>99</v>
      </c>
      <c r="E26" s="311"/>
      <c r="F26" s="311" t="s">
        <v>100</v>
      </c>
      <c r="G26" s="311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5">
        <v>3</v>
      </c>
      <c r="E27" s="315"/>
      <c r="F27" s="312">
        <v>4</v>
      </c>
      <c r="G27" s="312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234" t="s">
        <v>186</v>
      </c>
      <c r="C28" s="126" t="s">
        <v>180</v>
      </c>
      <c r="D28" s="310" t="s">
        <v>94</v>
      </c>
      <c r="E28" s="310"/>
      <c r="F28" s="313">
        <f>SUM(D16)</f>
        <v>241649.28375000003</v>
      </c>
      <c r="G28" s="314"/>
      <c r="H28" s="127">
        <f>SUM(J22)</f>
        <v>1</v>
      </c>
      <c r="I28" s="127">
        <f>SUM(M16)</f>
        <v>1</v>
      </c>
      <c r="J28" s="128">
        <f>F28*H28*I28</f>
        <v>241649.28375000003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316" t="s">
        <v>186</v>
      </c>
      <c r="I32" s="316"/>
      <c r="J32" s="171">
        <f>J28*'Норматив затрат С'!B16</f>
        <v>4832985.6750000007</v>
      </c>
    </row>
    <row r="35" spans="2:6">
      <c r="B35" s="292"/>
      <c r="C35" s="292"/>
    </row>
    <row r="36" spans="2:6">
      <c r="B36" s="292"/>
      <c r="C36" s="292"/>
    </row>
    <row r="37" spans="2:6">
      <c r="B37" s="292"/>
      <c r="C37" s="292"/>
      <c r="D37" s="292"/>
      <c r="E37" s="292"/>
      <c r="F37" s="292"/>
    </row>
    <row r="38" spans="2:6" ht="31.5" customHeight="1"/>
  </sheetData>
  <mergeCells count="28">
    <mergeCell ref="B37:F37"/>
    <mergeCell ref="D26:E26"/>
    <mergeCell ref="F26:G26"/>
    <mergeCell ref="D27:E27"/>
    <mergeCell ref="F27:G27"/>
    <mergeCell ref="D28:E28"/>
    <mergeCell ref="F28:G28"/>
    <mergeCell ref="L13:L14"/>
    <mergeCell ref="M13:M14"/>
    <mergeCell ref="A18:M18"/>
    <mergeCell ref="B35:C35"/>
    <mergeCell ref="B36:C36"/>
    <mergeCell ref="H32:I32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169"/>
  <sheetViews>
    <sheetView view="pageBreakPreview" topLeftCell="A5" zoomScale="80" zoomScaleSheetLayoutView="80" workbookViewId="0">
      <selection activeCell="H120" sqref="H120"/>
    </sheetView>
  </sheetViews>
  <sheetFormatPr defaultRowHeight="15.75"/>
  <cols>
    <col min="1" max="1" width="5.5703125" style="1" customWidth="1"/>
    <col min="2" max="2" width="51.28515625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3" width="13.5703125" style="1" customWidth="1"/>
    <col min="14" max="14" width="19.42578125" style="1" customWidth="1"/>
    <col min="15" max="15" width="15" style="1" customWidth="1"/>
    <col min="16" max="16" width="15.140625" style="1" customWidth="1"/>
    <col min="17" max="19" width="13.140625" style="1" bestFit="1" customWidth="1"/>
    <col min="20" max="16384" width="9.140625" style="1"/>
  </cols>
  <sheetData>
    <row r="1" spans="1:12">
      <c r="I1" s="147" t="s">
        <v>129</v>
      </c>
      <c r="J1" s="147"/>
    </row>
    <row r="2" spans="1:12" ht="36.75" customHeight="1">
      <c r="I2" s="147" t="s">
        <v>151</v>
      </c>
      <c r="J2" s="147"/>
    </row>
    <row r="3" spans="1:12">
      <c r="I3" s="147"/>
      <c r="J3" s="147"/>
    </row>
    <row r="4" spans="1:12">
      <c r="I4" s="148"/>
      <c r="J4" s="248" t="s">
        <v>190</v>
      </c>
    </row>
    <row r="5" spans="1:12">
      <c r="I5" s="147"/>
      <c r="J5" s="147"/>
    </row>
    <row r="6" spans="1:12">
      <c r="I6" s="249" t="s">
        <v>184</v>
      </c>
      <c r="J6" s="249"/>
    </row>
    <row r="8" spans="1:12" ht="15.75" customHeight="1">
      <c r="A8" s="286" t="s">
        <v>130</v>
      </c>
      <c r="B8" s="286"/>
      <c r="C8" s="286"/>
      <c r="D8" s="286"/>
      <c r="E8" s="286"/>
      <c r="F8" s="286"/>
      <c r="G8" s="286"/>
      <c r="H8" s="286"/>
      <c r="I8" s="286"/>
      <c r="J8" s="2"/>
      <c r="K8" s="2"/>
      <c r="L8" s="2"/>
    </row>
    <row r="9" spans="1:12" ht="33" customHeight="1">
      <c r="A9" s="285" t="s">
        <v>187</v>
      </c>
      <c r="B9" s="285"/>
      <c r="C9" s="285"/>
      <c r="D9" s="285"/>
      <c r="E9" s="285"/>
      <c r="F9" s="285"/>
      <c r="G9" s="285"/>
      <c r="H9" s="285"/>
      <c r="I9" s="285"/>
      <c r="J9" s="4"/>
      <c r="K9" s="4"/>
      <c r="L9" s="4"/>
    </row>
    <row r="10" spans="1:12">
      <c r="A10" s="284" t="s">
        <v>0</v>
      </c>
      <c r="B10" s="284"/>
      <c r="C10" s="284"/>
      <c r="D10" s="284"/>
      <c r="E10" s="284"/>
      <c r="F10" s="284"/>
      <c r="G10" s="284"/>
      <c r="H10" s="284"/>
      <c r="I10" s="284"/>
      <c r="J10" s="3"/>
      <c r="K10" s="3"/>
      <c r="L10" s="3"/>
    </row>
    <row r="12" spans="1:12">
      <c r="A12" s="264" t="s">
        <v>15</v>
      </c>
      <c r="B12" s="264"/>
      <c r="C12" s="264"/>
      <c r="D12" s="264"/>
      <c r="E12" s="264"/>
      <c r="F12" s="264"/>
      <c r="G12" s="264"/>
      <c r="H12" s="264"/>
      <c r="I12" s="264"/>
    </row>
    <row r="14" spans="1:12">
      <c r="A14" s="260" t="s">
        <v>16</v>
      </c>
      <c r="B14" s="260"/>
      <c r="C14" s="260"/>
      <c r="D14" s="260"/>
      <c r="E14" s="260"/>
      <c r="F14" s="260"/>
      <c r="G14" s="260"/>
      <c r="H14" s="260"/>
      <c r="I14" s="260"/>
    </row>
    <row r="16" spans="1:12">
      <c r="B16" s="42">
        <v>24</v>
      </c>
      <c r="C16" s="292" t="s">
        <v>107</v>
      </c>
      <c r="D16" s="292"/>
      <c r="E16" s="292"/>
      <c r="F16" s="292"/>
      <c r="G16" s="292"/>
      <c r="H16" s="292"/>
      <c r="I16" s="292"/>
    </row>
    <row r="17" spans="1:14" ht="32.25" customHeight="1">
      <c r="B17" s="43">
        <v>30346</v>
      </c>
      <c r="C17" s="292" t="s">
        <v>191</v>
      </c>
      <c r="D17" s="292"/>
      <c r="E17" s="292"/>
      <c r="F17" s="292"/>
      <c r="G17" s="292"/>
      <c r="H17" s="292"/>
      <c r="I17" s="292"/>
    </row>
    <row r="18" spans="1:14" ht="32.25" customHeight="1">
      <c r="B18" s="43">
        <v>30346</v>
      </c>
      <c r="C18" s="292" t="s">
        <v>97</v>
      </c>
      <c r="D18" s="292"/>
      <c r="E18" s="292"/>
      <c r="F18" s="292"/>
      <c r="G18" s="292"/>
      <c r="H18" s="292"/>
      <c r="I18" s="292"/>
      <c r="L18" s="1">
        <f>1974*32</f>
        <v>63168</v>
      </c>
      <c r="N18" s="43">
        <v>22745</v>
      </c>
    </row>
    <row r="19" spans="1:14" ht="32.25" customHeight="1">
      <c r="B19" s="155">
        <v>5951</v>
      </c>
      <c r="C19" s="293" t="s">
        <v>128</v>
      </c>
      <c r="D19" s="293"/>
      <c r="E19" s="293"/>
      <c r="F19" s="293"/>
      <c r="G19" s="293"/>
      <c r="H19" s="293"/>
      <c r="I19" s="293"/>
      <c r="M19" s="42">
        <v>5010</v>
      </c>
    </row>
    <row r="20" spans="1:14" ht="31.5" customHeight="1">
      <c r="B20" s="111">
        <f>E30</f>
        <v>247.95833333333334</v>
      </c>
      <c r="C20" s="292" t="s">
        <v>17</v>
      </c>
      <c r="D20" s="292"/>
      <c r="E20" s="292"/>
      <c r="F20" s="292"/>
      <c r="G20" s="292"/>
      <c r="H20" s="292"/>
      <c r="I20" s="292"/>
    </row>
    <row r="21" spans="1:14">
      <c r="B21" s="9"/>
      <c r="C21" s="132"/>
      <c r="D21" s="132"/>
      <c r="E21" s="132"/>
      <c r="F21" s="132"/>
      <c r="G21" s="132"/>
      <c r="H21" s="132"/>
      <c r="I21" s="132"/>
    </row>
    <row r="22" spans="1:14">
      <c r="A22" s="264" t="s">
        <v>31</v>
      </c>
      <c r="B22" s="264"/>
      <c r="C22" s="264"/>
      <c r="D22" s="264"/>
      <c r="E22" s="264"/>
      <c r="F22" s="264"/>
      <c r="G22" s="264"/>
      <c r="H22" s="264"/>
      <c r="I22" s="264"/>
    </row>
    <row r="23" spans="1:14">
      <c r="A23" s="294" t="s">
        <v>18</v>
      </c>
      <c r="B23" s="294"/>
      <c r="C23" s="294"/>
      <c r="D23" s="294"/>
      <c r="E23" s="294"/>
      <c r="F23" s="294"/>
      <c r="G23" s="294"/>
      <c r="H23" s="294"/>
      <c r="I23" s="294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7" t="s">
        <v>5</v>
      </c>
      <c r="F25" s="287"/>
      <c r="G25" s="130" t="s">
        <v>6</v>
      </c>
      <c r="H25" s="130" t="s">
        <v>7</v>
      </c>
      <c r="I25" s="15" t="s">
        <v>8</v>
      </c>
    </row>
    <row r="26" spans="1:14" ht="16.5" thickBot="1">
      <c r="A26" s="16">
        <v>1</v>
      </c>
      <c r="B26" s="131">
        <v>2</v>
      </c>
      <c r="C26" s="131">
        <v>3</v>
      </c>
      <c r="D26" s="131">
        <v>4</v>
      </c>
      <c r="E26" s="288" t="s">
        <v>20</v>
      </c>
      <c r="F26" s="288"/>
      <c r="G26" s="131">
        <v>6</v>
      </c>
      <c r="H26" s="131" t="s">
        <v>9</v>
      </c>
      <c r="I26" s="18">
        <v>8</v>
      </c>
    </row>
    <row r="27" spans="1:14" ht="16.5" thickBot="1">
      <c r="A27" s="289" t="s">
        <v>22</v>
      </c>
      <c r="B27" s="290"/>
      <c r="C27" s="290"/>
      <c r="D27" s="290"/>
      <c r="E27" s="290"/>
      <c r="F27" s="290"/>
      <c r="G27" s="290"/>
      <c r="H27" s="290"/>
      <c r="I27" s="291"/>
    </row>
    <row r="28" spans="1:14" ht="120.75" customHeight="1" thickBot="1">
      <c r="A28" s="27">
        <v>1</v>
      </c>
      <c r="B28" s="28" t="s">
        <v>141</v>
      </c>
      <c r="C28" s="42">
        <v>5951</v>
      </c>
      <c r="D28" s="31">
        <f>SUM(B16)</f>
        <v>24</v>
      </c>
      <c r="E28" s="282">
        <f t="shared" ref="E28" si="0">C28/D28</f>
        <v>247.95833333333334</v>
      </c>
      <c r="F28" s="283"/>
      <c r="G28" s="20">
        <v>346.08</v>
      </c>
      <c r="H28" s="20">
        <f>E28*G28</f>
        <v>85813.42</v>
      </c>
      <c r="I28" s="327" t="s">
        <v>169</v>
      </c>
      <c r="K28" s="34">
        <f>C28/1970</f>
        <v>3.0208121827411167</v>
      </c>
      <c r="L28" s="34">
        <f>C28*G28</f>
        <v>2059522.0799999998</v>
      </c>
    </row>
    <row r="29" spans="1:14" ht="31.5" customHeight="1" thickBot="1">
      <c r="A29" s="254" t="s">
        <v>24</v>
      </c>
      <c r="B29" s="255"/>
      <c r="C29" s="255"/>
      <c r="D29" s="255"/>
      <c r="E29" s="255"/>
      <c r="F29" s="255"/>
      <c r="G29" s="33"/>
      <c r="H29" s="23">
        <f>SUM(H28:H28)</f>
        <v>85813.42</v>
      </c>
      <c r="I29" s="328"/>
    </row>
    <row r="30" spans="1:14" ht="36" customHeight="1" thickBot="1">
      <c r="A30" s="275" t="s">
        <v>21</v>
      </c>
      <c r="B30" s="276"/>
      <c r="C30" s="276"/>
      <c r="D30" s="277"/>
      <c r="E30" s="278">
        <f>SUM(E28:F28)</f>
        <v>247.95833333333334</v>
      </c>
      <c r="F30" s="279"/>
      <c r="G30" s="279"/>
      <c r="H30" s="279"/>
      <c r="I30" s="329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4" t="s">
        <v>19</v>
      </c>
      <c r="B32" s="274"/>
      <c r="C32" s="274"/>
      <c r="D32" s="274"/>
      <c r="E32" s="274"/>
      <c r="F32" s="274"/>
      <c r="G32" s="274"/>
      <c r="H32" s="274"/>
      <c r="I32" s="274"/>
    </row>
    <row r="33" spans="1:12" ht="16.5" thickBot="1"/>
    <row r="34" spans="1:12" ht="79.5" thickBot="1">
      <c r="A34" s="12" t="s">
        <v>1</v>
      </c>
      <c r="B34" s="130" t="s">
        <v>28</v>
      </c>
      <c r="C34" s="130" t="s">
        <v>10</v>
      </c>
      <c r="D34" s="130" t="s">
        <v>4</v>
      </c>
      <c r="E34" s="130" t="s">
        <v>11</v>
      </c>
      <c r="F34" s="130" t="s">
        <v>12</v>
      </c>
      <c r="G34" s="130" t="s">
        <v>13</v>
      </c>
      <c r="H34" s="130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5" t="s">
        <v>23</v>
      </c>
      <c r="B36" s="266"/>
      <c r="C36" s="266"/>
      <c r="D36" s="266"/>
      <c r="E36" s="266"/>
      <c r="F36" s="266"/>
      <c r="G36" s="266"/>
      <c r="H36" s="266"/>
      <c r="I36" s="267"/>
    </row>
    <row r="37" spans="1:12">
      <c r="A37" s="29">
        <v>1</v>
      </c>
      <c r="B37" s="180" t="s">
        <v>154</v>
      </c>
      <c r="C37" s="112">
        <v>0</v>
      </c>
      <c r="D37" s="144">
        <f>SUM(B16)</f>
        <v>24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8" t="s">
        <v>25</v>
      </c>
      <c r="L37" s="34">
        <f>C37*G37</f>
        <v>0</v>
      </c>
    </row>
    <row r="38" spans="1:12" s="162" customFormat="1" ht="31.5">
      <c r="A38" s="30">
        <v>2</v>
      </c>
      <c r="B38" s="180" t="s">
        <v>162</v>
      </c>
      <c r="C38" s="112">
        <v>0</v>
      </c>
      <c r="D38" s="144">
        <f>SUM(B16)</f>
        <v>24</v>
      </c>
      <c r="E38" s="32">
        <f t="shared" si="1"/>
        <v>0</v>
      </c>
      <c r="F38" s="112">
        <v>1</v>
      </c>
      <c r="G38" s="113">
        <v>0</v>
      </c>
      <c r="H38" s="21">
        <f>E38*G38/F38</f>
        <v>0</v>
      </c>
      <c r="I38" s="281"/>
      <c r="L38" s="34">
        <f>C38*G38</f>
        <v>0</v>
      </c>
    </row>
    <row r="39" spans="1:12" s="162" customFormat="1">
      <c r="A39" s="30">
        <v>3</v>
      </c>
      <c r="B39" s="180" t="s">
        <v>176</v>
      </c>
      <c r="C39" s="112">
        <v>0</v>
      </c>
      <c r="D39" s="144">
        <f>SUM(B16)</f>
        <v>24</v>
      </c>
      <c r="E39" s="32">
        <f t="shared" si="1"/>
        <v>0</v>
      </c>
      <c r="F39" s="112">
        <v>1</v>
      </c>
      <c r="G39" s="113">
        <v>0</v>
      </c>
      <c r="H39" s="21">
        <f>E39*G39/F39</f>
        <v>0</v>
      </c>
      <c r="I39" s="281"/>
      <c r="L39" s="34">
        <f>C39*G39</f>
        <v>0</v>
      </c>
    </row>
    <row r="40" spans="1:12" ht="28.5" customHeight="1" thickBot="1">
      <c r="A40" s="261" t="s">
        <v>29</v>
      </c>
      <c r="B40" s="262"/>
      <c r="C40" s="262"/>
      <c r="D40" s="262"/>
      <c r="E40" s="262"/>
      <c r="F40" s="263"/>
      <c r="G40" s="163"/>
      <c r="H40" s="164">
        <f>SUM(H37:H39)</f>
        <v>0</v>
      </c>
      <c r="I40" s="269"/>
      <c r="L40" s="34">
        <f>SUM(L37:L39)</f>
        <v>0</v>
      </c>
    </row>
    <row r="42" spans="1:12">
      <c r="A42" s="260" t="s">
        <v>26</v>
      </c>
      <c r="B42" s="260"/>
      <c r="C42" s="260"/>
      <c r="D42" s="260"/>
      <c r="E42" s="260"/>
      <c r="F42" s="260"/>
      <c r="G42" s="260"/>
      <c r="H42" s="260"/>
      <c r="I42" s="260"/>
    </row>
    <row r="43" spans="1:12" ht="16.5" thickBot="1"/>
    <row r="44" spans="1:12" ht="79.5" thickBot="1">
      <c r="A44" s="12" t="s">
        <v>1</v>
      </c>
      <c r="B44" s="130" t="s">
        <v>28</v>
      </c>
      <c r="C44" s="130" t="s">
        <v>10</v>
      </c>
      <c r="D44" s="130" t="s">
        <v>4</v>
      </c>
      <c r="E44" s="130" t="s">
        <v>11</v>
      </c>
      <c r="F44" s="130" t="s">
        <v>12</v>
      </c>
      <c r="G44" s="130" t="s">
        <v>13</v>
      </c>
      <c r="H44" s="130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5" t="s">
        <v>27</v>
      </c>
      <c r="B46" s="266"/>
      <c r="C46" s="266"/>
      <c r="D46" s="266"/>
      <c r="E46" s="266"/>
      <c r="F46" s="266"/>
      <c r="G46" s="266"/>
      <c r="H46" s="266"/>
      <c r="I46" s="267"/>
    </row>
    <row r="47" spans="1:12" ht="56.25" customHeight="1" thickBot="1">
      <c r="A47" s="29">
        <v>1</v>
      </c>
      <c r="B47" s="30"/>
      <c r="C47" s="112"/>
      <c r="D47" s="144">
        <f>SUM(B16)</f>
        <v>24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8" t="s">
        <v>25</v>
      </c>
    </row>
    <row r="48" spans="1:12" ht="31.5" customHeight="1" thickBot="1">
      <c r="A48" s="254" t="s">
        <v>30</v>
      </c>
      <c r="B48" s="255"/>
      <c r="C48" s="255"/>
      <c r="D48" s="255"/>
      <c r="E48" s="255"/>
      <c r="F48" s="256"/>
      <c r="G48" s="22"/>
      <c r="H48" s="23">
        <f>SUM(H47:H47)</f>
        <v>0</v>
      </c>
      <c r="I48" s="269"/>
    </row>
    <row r="49" spans="1:9" ht="16.5" thickBot="1"/>
    <row r="50" spans="1:9" s="215" customFormat="1" ht="16.5" thickBot="1">
      <c r="A50" s="317" t="s">
        <v>170</v>
      </c>
      <c r="B50" s="318"/>
      <c r="C50" s="318"/>
      <c r="D50" s="318"/>
      <c r="E50" s="318"/>
      <c r="F50" s="318"/>
      <c r="G50" s="318"/>
      <c r="H50" s="318"/>
      <c r="I50" s="319"/>
    </row>
    <row r="51" spans="1:9" s="215" customFormat="1" ht="16.5" thickBot="1"/>
    <row r="52" spans="1:9" s="215" customFormat="1" ht="79.5" thickBot="1">
      <c r="A52" s="12" t="s">
        <v>1</v>
      </c>
      <c r="B52" s="213" t="s">
        <v>28</v>
      </c>
      <c r="C52" s="213" t="s">
        <v>10</v>
      </c>
      <c r="D52" s="213" t="s">
        <v>4</v>
      </c>
      <c r="E52" s="213" t="s">
        <v>11</v>
      </c>
      <c r="F52" s="213" t="s">
        <v>12</v>
      </c>
      <c r="G52" s="213" t="s">
        <v>13</v>
      </c>
      <c r="H52" s="213" t="s">
        <v>7</v>
      </c>
      <c r="I52" s="15" t="s">
        <v>8</v>
      </c>
    </row>
    <row r="53" spans="1:9" s="215" customFormat="1" ht="16.5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5" customFormat="1">
      <c r="A54" s="265" t="s">
        <v>171</v>
      </c>
      <c r="B54" s="266"/>
      <c r="C54" s="266"/>
      <c r="D54" s="266"/>
      <c r="E54" s="266"/>
      <c r="F54" s="266"/>
      <c r="G54" s="266"/>
      <c r="H54" s="266"/>
      <c r="I54" s="267"/>
    </row>
    <row r="55" spans="1:9" s="215" customFormat="1" ht="63" customHeight="1" thickBot="1">
      <c r="A55" s="29" t="s">
        <v>172</v>
      </c>
      <c r="B55" s="30" t="s">
        <v>172</v>
      </c>
      <c r="C55" s="112">
        <v>0</v>
      </c>
      <c r="D55" s="144">
        <f>B16</f>
        <v>24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8" t="s">
        <v>25</v>
      </c>
    </row>
    <row r="56" spans="1:9" s="215" customFormat="1" ht="27" customHeight="1" thickBot="1">
      <c r="A56" s="254" t="s">
        <v>30</v>
      </c>
      <c r="B56" s="255"/>
      <c r="C56" s="255"/>
      <c r="D56" s="255"/>
      <c r="E56" s="255"/>
      <c r="F56" s="256"/>
      <c r="G56" s="226"/>
      <c r="H56" s="23">
        <f>SUM(H55:H55)</f>
        <v>0</v>
      </c>
      <c r="I56" s="269"/>
    </row>
    <row r="57" spans="1:9" s="215" customFormat="1"/>
    <row r="58" spans="1:9">
      <c r="A58" s="260" t="s">
        <v>173</v>
      </c>
      <c r="B58" s="260"/>
      <c r="C58" s="260"/>
      <c r="D58" s="260"/>
      <c r="E58" s="260"/>
      <c r="F58" s="260"/>
      <c r="G58" s="260"/>
      <c r="H58" s="260"/>
      <c r="I58" s="260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257" t="s">
        <v>90</v>
      </c>
      <c r="E62" s="258"/>
      <c r="F62" s="258"/>
      <c r="G62" s="259"/>
      <c r="H62" s="108" t="s">
        <v>91</v>
      </c>
      <c r="I62" s="132"/>
    </row>
    <row r="63" spans="1:9" ht="35.25" customHeight="1">
      <c r="A63" s="73"/>
      <c r="B63" s="74"/>
      <c r="D63" s="217"/>
      <c r="E63" s="218"/>
      <c r="F63" s="219"/>
      <c r="G63" s="76"/>
      <c r="H63" s="76"/>
      <c r="I63" s="132"/>
    </row>
    <row r="64" spans="1:9" ht="16.5" thickBot="1">
      <c r="A64" s="70"/>
      <c r="B64" s="71"/>
      <c r="D64" s="100">
        <f>SUM(H29)</f>
        <v>85813.42</v>
      </c>
      <c r="E64" s="101">
        <f>SUM(H40)</f>
        <v>0</v>
      </c>
      <c r="F64" s="102">
        <f>SUM(H48)</f>
        <v>0</v>
      </c>
      <c r="G64" s="102">
        <f>SUM(H56)</f>
        <v>0</v>
      </c>
      <c r="H64" s="102">
        <f>SUM(D64:G64)</f>
        <v>85813.42</v>
      </c>
      <c r="I64" s="132"/>
    </row>
    <row r="65" spans="1:15">
      <c r="B65"/>
      <c r="C65" s="35"/>
      <c r="D65" s="34"/>
      <c r="E65" s="34"/>
      <c r="F65" s="34"/>
      <c r="H65" s="34"/>
      <c r="I65" s="132"/>
    </row>
    <row r="66" spans="1:15" ht="31.5" customHeight="1">
      <c r="A66" s="264" t="s">
        <v>32</v>
      </c>
      <c r="B66" s="264"/>
      <c r="C66" s="264"/>
      <c r="D66" s="264"/>
      <c r="E66" s="264"/>
      <c r="F66" s="264"/>
      <c r="G66" s="264"/>
      <c r="H66" s="264"/>
      <c r="I66" s="264"/>
    </row>
    <row r="68" spans="1:15">
      <c r="A68" s="270" t="s">
        <v>33</v>
      </c>
      <c r="B68" s="270"/>
      <c r="C68" s="270"/>
      <c r="D68" s="270"/>
      <c r="E68" s="270"/>
      <c r="F68" s="270"/>
      <c r="G68" s="270"/>
      <c r="H68" s="270"/>
      <c r="I68" s="270"/>
    </row>
    <row r="69" spans="1:15" ht="16.5" thickBot="1"/>
    <row r="70" spans="1:15" ht="16.5" hidden="1" thickBot="1"/>
    <row r="71" spans="1:15" ht="87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15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15">
      <c r="A73" s="271" t="s">
        <v>44</v>
      </c>
      <c r="B73" s="272"/>
      <c r="C73" s="272"/>
      <c r="D73" s="272"/>
      <c r="E73" s="272"/>
      <c r="F73" s="272"/>
      <c r="G73" s="272"/>
      <c r="H73" s="272"/>
      <c r="I73" s="273"/>
    </row>
    <row r="74" spans="1:15">
      <c r="A74" s="6">
        <v>1</v>
      </c>
      <c r="B74" s="153" t="s">
        <v>136</v>
      </c>
      <c r="C74" s="7" t="s">
        <v>45</v>
      </c>
      <c r="D74" s="112">
        <v>0</v>
      </c>
      <c r="E74" s="19">
        <f>SUM(B19)</f>
        <v>5951</v>
      </c>
      <c r="F74" s="21">
        <f>SUM(B20)</f>
        <v>247.95833333333334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  <c r="N74" s="34">
        <f>'Норматив затрат Ж'!L73+'норматив затрат Д'!L74+'Норматив затрат С'!L74+'Норматив затрат Р'!L74</f>
        <v>0</v>
      </c>
      <c r="O74" s="34"/>
    </row>
    <row r="75" spans="1:15">
      <c r="A75" s="6">
        <v>2</v>
      </c>
      <c r="B75" s="153" t="s">
        <v>137</v>
      </c>
      <c r="C75" s="7" t="s">
        <v>127</v>
      </c>
      <c r="D75" s="112">
        <v>91</v>
      </c>
      <c r="E75" s="19">
        <f>SUM(B19)</f>
        <v>5951</v>
      </c>
      <c r="F75" s="21">
        <f>SUM(B20)</f>
        <v>247.95833333333334</v>
      </c>
      <c r="G75" s="7">
        <f t="shared" si="4"/>
        <v>3.791666666666667</v>
      </c>
      <c r="H75" s="113">
        <v>1859.24</v>
      </c>
      <c r="I75" s="103">
        <f t="shared" si="5"/>
        <v>7049.6183333333338</v>
      </c>
      <c r="L75" s="34">
        <f t="shared" ref="L75:L77" si="6">D75*H75</f>
        <v>169190.84</v>
      </c>
      <c r="N75" s="34">
        <f>'Норматив затрат Ж'!L74+'норматив затрат Д'!L75+'Норматив затрат С'!L75+'Норматив затрат Р'!L75</f>
        <v>676763.36</v>
      </c>
    </row>
    <row r="76" spans="1:15">
      <c r="A76" s="6">
        <v>3</v>
      </c>
      <c r="B76" s="153" t="s">
        <v>138</v>
      </c>
      <c r="C76" s="7" t="s">
        <v>46</v>
      </c>
      <c r="D76" s="112">
        <v>0</v>
      </c>
      <c r="E76" s="19">
        <f>SUM(B19)</f>
        <v>5951</v>
      </c>
      <c r="F76" s="21">
        <f>SUM(B20)</f>
        <v>247.95833333333334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  <c r="N76" s="34">
        <f>'Норматив затрат Ж'!L75+'норматив затрат Д'!L76+'Норматив затрат С'!L76+'Норматив затрат Р'!L76</f>
        <v>0</v>
      </c>
    </row>
    <row r="77" spans="1:15" ht="16.5" thickBot="1">
      <c r="A77" s="6">
        <v>5</v>
      </c>
      <c r="B77" s="153" t="s">
        <v>139</v>
      </c>
      <c r="C77" s="7" t="s">
        <v>46</v>
      </c>
      <c r="D77" s="112">
        <v>0</v>
      </c>
      <c r="E77" s="19">
        <f>SUM(B19)</f>
        <v>5951</v>
      </c>
      <c r="F77" s="21">
        <f>SUM(B20)</f>
        <v>247.95833333333334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  <c r="N77" s="34">
        <f>'Норматив затрат Ж'!L76+'норматив затрат Д'!L77+'Норматив затрат С'!L77+'Норматив затрат Р'!L77</f>
        <v>0</v>
      </c>
    </row>
    <row r="78" spans="1:15" ht="31.5" customHeight="1" thickBot="1">
      <c r="A78" s="254" t="s">
        <v>54</v>
      </c>
      <c r="B78" s="255"/>
      <c r="C78" s="255"/>
      <c r="D78" s="255"/>
      <c r="E78" s="255"/>
      <c r="F78" s="255"/>
      <c r="G78" s="256"/>
      <c r="H78" s="23"/>
      <c r="I78" s="104">
        <f>SUM(I74:I77)</f>
        <v>7049.6183333333338</v>
      </c>
      <c r="L78" s="174">
        <f>SUM(L74:L77)</f>
        <v>169190.84</v>
      </c>
      <c r="N78" s="174">
        <f>'Норматив затрат Ж'!L77+'норматив затрат Д'!L78+'Норматив затрат С'!L78+'Норматив затрат Р'!L78</f>
        <v>676763.36</v>
      </c>
    </row>
    <row r="80" spans="1:15">
      <c r="A80" s="260" t="s">
        <v>48</v>
      </c>
      <c r="B80" s="260"/>
      <c r="C80" s="260"/>
      <c r="D80" s="260"/>
      <c r="E80" s="260"/>
      <c r="F80" s="260"/>
      <c r="G80" s="260"/>
      <c r="H80" s="260"/>
      <c r="I80" s="260"/>
      <c r="O80" s="34"/>
    </row>
    <row r="81" spans="1:17" ht="16.5" thickBot="1"/>
    <row r="82" spans="1:17" ht="79.5" customHeight="1">
      <c r="A82" s="36" t="s">
        <v>1</v>
      </c>
      <c r="B82" s="167" t="s">
        <v>34</v>
      </c>
      <c r="C82" s="167" t="s">
        <v>35</v>
      </c>
      <c r="D82" s="167" t="s">
        <v>36</v>
      </c>
      <c r="E82" s="167" t="s">
        <v>37</v>
      </c>
      <c r="F82" s="167" t="s">
        <v>38</v>
      </c>
      <c r="G82" s="167" t="s">
        <v>39</v>
      </c>
      <c r="H82" s="167" t="s">
        <v>40</v>
      </c>
      <c r="I82" s="38" t="s">
        <v>41</v>
      </c>
    </row>
    <row r="83" spans="1:17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7">
      <c r="A84" s="251" t="s">
        <v>49</v>
      </c>
      <c r="B84" s="252"/>
      <c r="C84" s="252"/>
      <c r="D84" s="252"/>
      <c r="E84" s="252"/>
      <c r="F84" s="252"/>
      <c r="G84" s="252"/>
      <c r="H84" s="252"/>
      <c r="I84" s="253"/>
    </row>
    <row r="85" spans="1:17" s="162" customFormat="1" ht="31.5">
      <c r="A85" s="6">
        <v>1</v>
      </c>
      <c r="B85" s="176" t="s">
        <v>164</v>
      </c>
      <c r="C85" s="30" t="s">
        <v>145</v>
      </c>
      <c r="D85" s="112">
        <v>1</v>
      </c>
      <c r="E85" s="19">
        <f>B19</f>
        <v>5951</v>
      </c>
      <c r="F85" s="21">
        <f>B20</f>
        <v>247.95833333333334</v>
      </c>
      <c r="G85" s="7">
        <f t="shared" ref="G85:G87" si="7">D85*F85/E85</f>
        <v>4.1666666666666671E-2</v>
      </c>
      <c r="H85" s="113">
        <v>0</v>
      </c>
      <c r="I85" s="103">
        <f t="shared" ref="I85:I87" si="8">G85*H85</f>
        <v>0</v>
      </c>
      <c r="L85" s="34">
        <f>D85*H85</f>
        <v>0</v>
      </c>
      <c r="M85" s="34">
        <f>'Норматив затрат Ж'!H84+'норматив затрат Д'!H85+'Норматив затрат С'!H85+'Норматив затрат Р'!L85</f>
        <v>0</v>
      </c>
    </row>
    <row r="86" spans="1:17" s="189" customFormat="1" ht="31.5">
      <c r="A86" s="169">
        <v>2</v>
      </c>
      <c r="B86" s="176" t="s">
        <v>152</v>
      </c>
      <c r="C86" s="30" t="s">
        <v>145</v>
      </c>
      <c r="D86" s="112">
        <v>1</v>
      </c>
      <c r="E86" s="19">
        <f>B19</f>
        <v>5951</v>
      </c>
      <c r="F86" s="21">
        <f>B20</f>
        <v>247.95833333333334</v>
      </c>
      <c r="G86" s="7">
        <f t="shared" si="7"/>
        <v>4.1666666666666671E-2</v>
      </c>
      <c r="H86" s="113">
        <v>0</v>
      </c>
      <c r="I86" s="103">
        <f t="shared" si="8"/>
        <v>0</v>
      </c>
      <c r="L86" s="34">
        <f t="shared" ref="L86:L87" si="9">D86*H86</f>
        <v>0</v>
      </c>
      <c r="M86" s="34">
        <f>'Норматив затрат Ж'!H85+'норматив затрат Д'!H86+'Норматив затрат С'!H86+'Норматив затрат Р'!L86</f>
        <v>0</v>
      </c>
    </row>
    <row r="87" spans="1:17" s="162" customFormat="1" ht="32.25" thickBot="1">
      <c r="A87" s="238">
        <v>3</v>
      </c>
      <c r="B87" s="239" t="s">
        <v>153</v>
      </c>
      <c r="C87" s="240" t="s">
        <v>145</v>
      </c>
      <c r="D87" s="150">
        <v>1</v>
      </c>
      <c r="E87" s="241">
        <f>B19</f>
        <v>5951</v>
      </c>
      <c r="F87" s="242">
        <f>B20</f>
        <v>247.95833333333334</v>
      </c>
      <c r="G87" s="243">
        <f t="shared" si="7"/>
        <v>4.1666666666666671E-2</v>
      </c>
      <c r="H87" s="244">
        <v>0</v>
      </c>
      <c r="I87" s="245">
        <f t="shared" si="8"/>
        <v>0</v>
      </c>
      <c r="L87" s="34">
        <f t="shared" si="9"/>
        <v>0</v>
      </c>
      <c r="M87" s="34">
        <f>'Норматив затрат Ж'!H86+'норматив затрат Д'!H87+'Норматив затрат С'!H87+'Норматив затрат Р'!L87</f>
        <v>0</v>
      </c>
    </row>
    <row r="88" spans="1:17" ht="32.25" customHeight="1" thickBot="1">
      <c r="A88" s="254" t="s">
        <v>55</v>
      </c>
      <c r="B88" s="255"/>
      <c r="C88" s="255"/>
      <c r="D88" s="255"/>
      <c r="E88" s="255"/>
      <c r="F88" s="255"/>
      <c r="G88" s="256"/>
      <c r="H88" s="23"/>
      <c r="I88" s="104">
        <f>SUM(I85:I87)</f>
        <v>0</v>
      </c>
      <c r="L88" s="174">
        <f>SUM(L85:L87)</f>
        <v>0</v>
      </c>
      <c r="M88" s="174">
        <f>'Норматив затрат Ж'!L87+'норматив затрат Д'!L88+'Норматив затрат С'!L88+'Норматив затрат Р'!L88</f>
        <v>0</v>
      </c>
      <c r="O88" s="174">
        <f>M88+M153</f>
        <v>384000</v>
      </c>
      <c r="P88" s="129">
        <v>437300</v>
      </c>
      <c r="Q88" s="34">
        <f>P88-O88</f>
        <v>53300</v>
      </c>
    </row>
    <row r="90" spans="1:17">
      <c r="A90" s="260" t="s">
        <v>50</v>
      </c>
      <c r="B90" s="260"/>
      <c r="C90" s="260"/>
      <c r="D90" s="260"/>
      <c r="E90" s="260"/>
      <c r="F90" s="260"/>
      <c r="G90" s="260"/>
      <c r="H90" s="260"/>
      <c r="I90" s="260"/>
    </row>
    <row r="91" spans="1:17" ht="16.5" thickBot="1"/>
    <row r="92" spans="1:17" ht="88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7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7">
      <c r="A94" s="251" t="s">
        <v>51</v>
      </c>
      <c r="B94" s="252"/>
      <c r="C94" s="252"/>
      <c r="D94" s="252"/>
      <c r="E94" s="252"/>
      <c r="F94" s="252"/>
      <c r="G94" s="252"/>
      <c r="H94" s="252"/>
      <c r="I94" s="253"/>
    </row>
    <row r="95" spans="1:17" ht="16.5" thickBot="1">
      <c r="A95" s="6">
        <v>1</v>
      </c>
      <c r="B95" s="44"/>
      <c r="C95" s="30"/>
      <c r="D95" s="30"/>
      <c r="E95" s="19">
        <f>SUM(B19)</f>
        <v>5951</v>
      </c>
      <c r="F95" s="21">
        <v>0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7" ht="31.5" customHeight="1" thickBot="1">
      <c r="A96" s="254" t="s">
        <v>56</v>
      </c>
      <c r="B96" s="255"/>
      <c r="C96" s="255"/>
      <c r="D96" s="255"/>
      <c r="E96" s="255"/>
      <c r="F96" s="255"/>
      <c r="G96" s="256"/>
      <c r="H96" s="23"/>
      <c r="I96" s="104">
        <f>SUM(I95:I95)</f>
        <v>0</v>
      </c>
    </row>
    <row r="98" spans="1:10">
      <c r="A98" s="260" t="s">
        <v>52</v>
      </c>
      <c r="B98" s="260"/>
      <c r="C98" s="260"/>
      <c r="D98" s="260"/>
      <c r="E98" s="260"/>
      <c r="F98" s="260"/>
      <c r="G98" s="260"/>
      <c r="H98" s="260"/>
      <c r="I98" s="260"/>
    </row>
    <row r="99" spans="1:10" ht="16.5" thickBot="1"/>
    <row r="100" spans="1:10" ht="84.7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51" t="s">
        <v>53</v>
      </c>
      <c r="B102" s="252"/>
      <c r="C102" s="252"/>
      <c r="D102" s="252"/>
      <c r="E102" s="252"/>
      <c r="F102" s="252"/>
      <c r="G102" s="252"/>
      <c r="H102" s="252"/>
      <c r="I102" s="252"/>
      <c r="J102" s="48"/>
    </row>
    <row r="103" spans="1:10" ht="16.5" thickBot="1">
      <c r="A103" s="6">
        <v>1</v>
      </c>
      <c r="B103" s="44"/>
      <c r="C103" s="30"/>
      <c r="D103" s="112"/>
      <c r="E103" s="19">
        <f>SUM(B19)</f>
        <v>5951</v>
      </c>
      <c r="F103" s="21">
        <f>B20</f>
        <v>247.95833333333334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4" t="s">
        <v>57</v>
      </c>
      <c r="B104" s="255"/>
      <c r="C104" s="255"/>
      <c r="D104" s="255"/>
      <c r="E104" s="255"/>
      <c r="F104" s="255"/>
      <c r="G104" s="256"/>
      <c r="H104" s="23"/>
      <c r="I104" s="23">
        <f>SUM(I103:I103)</f>
        <v>0</v>
      </c>
      <c r="J104" s="115"/>
    </row>
    <row r="106" spans="1:10">
      <c r="A106" s="260" t="s">
        <v>58</v>
      </c>
      <c r="B106" s="260"/>
      <c r="C106" s="260"/>
      <c r="D106" s="260"/>
      <c r="E106" s="260"/>
      <c r="F106" s="260"/>
      <c r="G106" s="260"/>
      <c r="H106" s="260"/>
      <c r="I106" s="260"/>
    </row>
    <row r="107" spans="1:10" ht="16.5" thickBot="1"/>
    <row r="108" spans="1:10" ht="81.7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51" t="s">
        <v>59</v>
      </c>
      <c r="B110" s="252"/>
      <c r="C110" s="252"/>
      <c r="D110" s="252"/>
      <c r="E110" s="252"/>
      <c r="F110" s="252"/>
      <c r="G110" s="252"/>
      <c r="H110" s="252"/>
      <c r="I110" s="252"/>
      <c r="J110" s="253"/>
    </row>
    <row r="111" spans="1:10" ht="16.5" thickBot="1">
      <c r="A111" s="6">
        <v>1</v>
      </c>
      <c r="B111" s="121"/>
      <c r="C111" s="30"/>
      <c r="D111" s="112"/>
      <c r="E111" s="19">
        <f>SUM(B19)</f>
        <v>5951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4" t="s">
        <v>62</v>
      </c>
      <c r="B112" s="255"/>
      <c r="C112" s="255"/>
      <c r="D112" s="255"/>
      <c r="E112" s="255"/>
      <c r="F112" s="255"/>
      <c r="G112" s="256"/>
      <c r="H112" s="23"/>
      <c r="I112" s="133">
        <f>SUM(I111:I111)</f>
        <v>0</v>
      </c>
      <c r="J112" s="115"/>
    </row>
    <row r="114" spans="1:9">
      <c r="A114" s="260" t="s">
        <v>63</v>
      </c>
      <c r="B114" s="260"/>
      <c r="C114" s="260"/>
      <c r="D114" s="260"/>
      <c r="E114" s="260"/>
      <c r="F114" s="260"/>
      <c r="G114" s="260"/>
      <c r="H114" s="260"/>
      <c r="I114" s="260"/>
    </row>
    <row r="115" spans="1:9" ht="16.5" thickBot="1"/>
    <row r="116" spans="1:9" ht="85.5" customHeight="1">
      <c r="A116" s="36" t="s">
        <v>1</v>
      </c>
      <c r="B116" s="146" t="s">
        <v>131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51" t="s">
        <v>64</v>
      </c>
      <c r="B118" s="252"/>
      <c r="C118" s="252"/>
      <c r="D118" s="252"/>
      <c r="E118" s="252"/>
      <c r="F118" s="252"/>
      <c r="G118" s="252"/>
      <c r="H118" s="252"/>
      <c r="I118" s="253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5951</v>
      </c>
      <c r="F119" s="21">
        <f>SUM(B20)</f>
        <v>247.95833333333334</v>
      </c>
      <c r="G119" s="7">
        <f>D119*F119/E119</f>
        <v>4.1666666666666671E-2</v>
      </c>
      <c r="H119" s="113">
        <v>79851.17</v>
      </c>
      <c r="I119" s="103">
        <f>G119*H119</f>
        <v>3327.1320833333334</v>
      </c>
    </row>
    <row r="120" spans="1:9">
      <c r="A120" s="75">
        <v>2</v>
      </c>
      <c r="B120" s="181" t="s">
        <v>108</v>
      </c>
      <c r="C120" s="30" t="s">
        <v>105</v>
      </c>
      <c r="D120" s="112">
        <v>1</v>
      </c>
      <c r="E120" s="112">
        <f>B19</f>
        <v>5951</v>
      </c>
      <c r="F120" s="21">
        <f>SUM(B20)</f>
        <v>247.95833333333334</v>
      </c>
      <c r="G120" s="7">
        <f>D120*F120/E120</f>
        <v>4.1666666666666671E-2</v>
      </c>
      <c r="H120" s="113">
        <v>54510.22</v>
      </c>
      <c r="I120" s="103">
        <f t="shared" ref="I120:I142" si="11">G120*H120</f>
        <v>2271.2591666666672</v>
      </c>
    </row>
    <row r="121" spans="1:9" s="190" customFormat="1">
      <c r="A121" s="75">
        <v>3</v>
      </c>
      <c r="B121" s="181" t="s">
        <v>155</v>
      </c>
      <c r="C121" s="30" t="s">
        <v>105</v>
      </c>
      <c r="D121" s="112">
        <v>1</v>
      </c>
      <c r="E121" s="112">
        <f>B19</f>
        <v>5951</v>
      </c>
      <c r="F121" s="21">
        <f>SUM(B20)</f>
        <v>247.95833333333334</v>
      </c>
      <c r="G121" s="7">
        <f>D121*F121/E121</f>
        <v>4.1666666666666671E-2</v>
      </c>
      <c r="H121" s="113">
        <v>54510.22</v>
      </c>
      <c r="I121" s="103">
        <f t="shared" si="11"/>
        <v>2271.2591666666672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5951</v>
      </c>
      <c r="F122" s="21">
        <f>SUM(B20)</f>
        <v>247.95833333333334</v>
      </c>
      <c r="G122" s="7">
        <f t="shared" ref="G122" si="12">D122*F122/E122</f>
        <v>4.1666666666666671E-2</v>
      </c>
      <c r="H122" s="113">
        <v>17446</v>
      </c>
      <c r="I122" s="103">
        <f t="shared" si="11"/>
        <v>726.91666666666674</v>
      </c>
    </row>
    <row r="123" spans="1:9">
      <c r="A123" s="75">
        <v>5</v>
      </c>
      <c r="B123" s="181" t="s">
        <v>110</v>
      </c>
      <c r="C123" s="30" t="s">
        <v>105</v>
      </c>
      <c r="D123" s="112">
        <v>1</v>
      </c>
      <c r="E123" s="112">
        <f>B19</f>
        <v>5951</v>
      </c>
      <c r="F123" s="21">
        <f>SUM(B20)</f>
        <v>247.95833333333334</v>
      </c>
      <c r="G123" s="7">
        <f>D123*F123/E123</f>
        <v>4.1666666666666671E-2</v>
      </c>
      <c r="H123" s="113">
        <v>24612.880000000001</v>
      </c>
      <c r="I123" s="103">
        <f t="shared" si="11"/>
        <v>1025.5366666666669</v>
      </c>
    </row>
    <row r="124" spans="1:9">
      <c r="A124" s="75">
        <v>6</v>
      </c>
      <c r="B124" s="181" t="s">
        <v>111</v>
      </c>
      <c r="C124" s="30" t="s">
        <v>105</v>
      </c>
      <c r="D124" s="112">
        <v>1</v>
      </c>
      <c r="E124" s="112">
        <f>B19</f>
        <v>5951</v>
      </c>
      <c r="F124" s="21">
        <f>SUM(B20)</f>
        <v>247.95833333333334</v>
      </c>
      <c r="G124" s="7">
        <f t="shared" ref="G124:G142" si="13">D124*F124/E124</f>
        <v>4.1666666666666671E-2</v>
      </c>
      <c r="H124" s="113">
        <v>32704.03</v>
      </c>
      <c r="I124" s="119">
        <f t="shared" si="11"/>
        <v>1362.6679166666668</v>
      </c>
    </row>
    <row r="125" spans="1:9">
      <c r="A125" s="75">
        <v>7</v>
      </c>
      <c r="B125" s="181" t="s">
        <v>112</v>
      </c>
      <c r="C125" s="30" t="s">
        <v>105</v>
      </c>
      <c r="D125" s="112">
        <v>1</v>
      </c>
      <c r="E125" s="112">
        <f>B19</f>
        <v>5951</v>
      </c>
      <c r="F125" s="21">
        <f>SUM(B20)</f>
        <v>247.95833333333334</v>
      </c>
      <c r="G125" s="7">
        <f t="shared" si="13"/>
        <v>4.1666666666666671E-2</v>
      </c>
      <c r="H125" s="113">
        <v>29182.05</v>
      </c>
      <c r="I125" s="119">
        <f t="shared" si="11"/>
        <v>1215.91875</v>
      </c>
    </row>
    <row r="126" spans="1:9">
      <c r="A126" s="75">
        <v>8</v>
      </c>
      <c r="B126" s="122" t="s">
        <v>113</v>
      </c>
      <c r="C126" s="30" t="s">
        <v>105</v>
      </c>
      <c r="D126" s="112">
        <v>1</v>
      </c>
      <c r="E126" s="112">
        <f>B19</f>
        <v>5951</v>
      </c>
      <c r="F126" s="21">
        <f>SUM(B20)</f>
        <v>247.95833333333334</v>
      </c>
      <c r="G126" s="7">
        <f t="shared" si="13"/>
        <v>4.1666666666666671E-2</v>
      </c>
      <c r="H126" s="113">
        <v>29409.88</v>
      </c>
      <c r="I126" s="119">
        <f t="shared" si="11"/>
        <v>1225.4116666666669</v>
      </c>
    </row>
    <row r="127" spans="1:9">
      <c r="A127" s="75">
        <v>9</v>
      </c>
      <c r="B127" s="122" t="s">
        <v>114</v>
      </c>
      <c r="C127" s="30" t="s">
        <v>105</v>
      </c>
      <c r="D127" s="112">
        <v>1</v>
      </c>
      <c r="E127" s="112">
        <f>B19</f>
        <v>5951</v>
      </c>
      <c r="F127" s="21">
        <f>SUM(B20)</f>
        <v>247.95833333333334</v>
      </c>
      <c r="G127" s="7">
        <f t="shared" si="13"/>
        <v>4.1666666666666671E-2</v>
      </c>
      <c r="H127" s="113">
        <v>17611.330000000002</v>
      </c>
      <c r="I127" s="119">
        <f t="shared" si="11"/>
        <v>733.80541666666682</v>
      </c>
    </row>
    <row r="128" spans="1:9">
      <c r="A128" s="75">
        <v>10</v>
      </c>
      <c r="B128" s="122" t="s">
        <v>167</v>
      </c>
      <c r="C128" s="30" t="s">
        <v>105</v>
      </c>
      <c r="D128" s="120">
        <v>0.5</v>
      </c>
      <c r="E128" s="112">
        <f>B19</f>
        <v>5951</v>
      </c>
      <c r="F128" s="21">
        <f>SUM(B20)</f>
        <v>247.95833333333334</v>
      </c>
      <c r="G128" s="7">
        <f t="shared" si="13"/>
        <v>2.0833333333333336E-2</v>
      </c>
      <c r="H128" s="113">
        <v>7004.63</v>
      </c>
      <c r="I128" s="119">
        <f t="shared" si="11"/>
        <v>145.92979166666669</v>
      </c>
    </row>
    <row r="129" spans="1:12">
      <c r="A129" s="75">
        <v>11</v>
      </c>
      <c r="B129" s="122" t="s">
        <v>115</v>
      </c>
      <c r="C129" s="30" t="s">
        <v>105</v>
      </c>
      <c r="D129" s="120">
        <v>0.5</v>
      </c>
      <c r="E129" s="112">
        <f>B19</f>
        <v>5951</v>
      </c>
      <c r="F129" s="21">
        <f>SUM(B20)</f>
        <v>247.95833333333334</v>
      </c>
      <c r="G129" s="7">
        <f t="shared" si="13"/>
        <v>2.0833333333333336E-2</v>
      </c>
      <c r="H129" s="113">
        <v>8132.48</v>
      </c>
      <c r="I129" s="119">
        <f t="shared" si="11"/>
        <v>169.42666666666668</v>
      </c>
    </row>
    <row r="130" spans="1:12">
      <c r="A130" s="75">
        <v>12</v>
      </c>
      <c r="B130" s="122" t="s">
        <v>116</v>
      </c>
      <c r="C130" s="30" t="s">
        <v>105</v>
      </c>
      <c r="D130" s="112">
        <v>2</v>
      </c>
      <c r="E130" s="112">
        <f>B19</f>
        <v>5951</v>
      </c>
      <c r="F130" s="21">
        <f>SUM(B20)</f>
        <v>247.95833333333334</v>
      </c>
      <c r="G130" s="7">
        <f t="shared" si="13"/>
        <v>8.3333333333333343E-2</v>
      </c>
      <c r="H130" s="113">
        <v>27858.51</v>
      </c>
      <c r="I130" s="119">
        <f t="shared" si="11"/>
        <v>2321.5425</v>
      </c>
    </row>
    <row r="131" spans="1:12">
      <c r="A131" s="75">
        <v>13</v>
      </c>
      <c r="B131" s="122" t="s">
        <v>117</v>
      </c>
      <c r="C131" s="30" t="s">
        <v>105</v>
      </c>
      <c r="D131" s="112">
        <v>1</v>
      </c>
      <c r="E131" s="112">
        <f>B19</f>
        <v>5951</v>
      </c>
      <c r="F131" s="21">
        <f>SUM(B20)</f>
        <v>247.95833333333334</v>
      </c>
      <c r="G131" s="7">
        <f t="shared" si="13"/>
        <v>4.1666666666666671E-2</v>
      </c>
      <c r="H131" s="113">
        <v>14089.25</v>
      </c>
      <c r="I131" s="119">
        <f t="shared" si="11"/>
        <v>587.05208333333337</v>
      </c>
    </row>
    <row r="132" spans="1:12">
      <c r="A132" s="75">
        <v>14</v>
      </c>
      <c r="B132" s="122" t="s">
        <v>118</v>
      </c>
      <c r="C132" s="30" t="s">
        <v>105</v>
      </c>
      <c r="D132" s="112">
        <v>2</v>
      </c>
      <c r="E132" s="112">
        <f>B19</f>
        <v>5951</v>
      </c>
      <c r="F132" s="21">
        <f>SUM(B20)</f>
        <v>247.95833333333334</v>
      </c>
      <c r="G132" s="7">
        <f t="shared" si="13"/>
        <v>8.3333333333333343E-2</v>
      </c>
      <c r="H132" s="113">
        <v>40694.68</v>
      </c>
      <c r="I132" s="119">
        <f t="shared" si="11"/>
        <v>3391.2233333333338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5951</v>
      </c>
      <c r="F133" s="21">
        <f>SUM(B20)</f>
        <v>247.95833333333334</v>
      </c>
      <c r="G133" s="7">
        <f t="shared" si="13"/>
        <v>4.1666666666666671E-2</v>
      </c>
      <c r="H133" s="113">
        <v>15820.49</v>
      </c>
      <c r="I133" s="119">
        <f t="shared" si="11"/>
        <v>659.18708333333336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5951</v>
      </c>
      <c r="F134" s="21">
        <f>SUM(B20)</f>
        <v>247.95833333333334</v>
      </c>
      <c r="G134" s="7">
        <f t="shared" si="13"/>
        <v>4.1666666666666671E-2</v>
      </c>
      <c r="H134" s="113">
        <v>20880.38</v>
      </c>
      <c r="I134" s="119">
        <f t="shared" si="11"/>
        <v>870.01583333333349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5951</v>
      </c>
      <c r="F135" s="21">
        <f>SUM(B20)</f>
        <v>247.95833333333334</v>
      </c>
      <c r="G135" s="7">
        <f t="shared" si="13"/>
        <v>0.27083333333333337</v>
      </c>
      <c r="H135" s="113">
        <v>90689.919999999998</v>
      </c>
      <c r="I135" s="119">
        <f t="shared" si="11"/>
        <v>24561.853333333336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5951</v>
      </c>
      <c r="F136" s="21">
        <f>SUM(B20)</f>
        <v>247.95833333333334</v>
      </c>
      <c r="G136" s="7">
        <f t="shared" si="13"/>
        <v>4.1666666666666671E-2</v>
      </c>
      <c r="H136" s="113">
        <v>17521.07</v>
      </c>
      <c r="I136" s="119">
        <f t="shared" si="11"/>
        <v>730.04458333333343</v>
      </c>
    </row>
    <row r="137" spans="1:12">
      <c r="A137" s="75">
        <v>19</v>
      </c>
      <c r="B137" s="122" t="s">
        <v>156</v>
      </c>
      <c r="C137" s="30" t="s">
        <v>105</v>
      </c>
      <c r="D137" s="120">
        <v>6.5</v>
      </c>
      <c r="E137" s="112">
        <f>B19</f>
        <v>5951</v>
      </c>
      <c r="F137" s="21">
        <f>SUM(B20)</f>
        <v>247.95833333333334</v>
      </c>
      <c r="G137" s="7">
        <f t="shared" si="13"/>
        <v>0.27083333333333337</v>
      </c>
      <c r="H137" s="113">
        <v>95288.47</v>
      </c>
      <c r="I137" s="119">
        <f t="shared" si="11"/>
        <v>25807.293958333335</v>
      </c>
    </row>
    <row r="138" spans="1:12" s="160" customFormat="1">
      <c r="A138" s="75">
        <v>20</v>
      </c>
      <c r="B138" s="159" t="s">
        <v>168</v>
      </c>
      <c r="C138" s="30" t="s">
        <v>105</v>
      </c>
      <c r="D138" s="120">
        <v>0.5</v>
      </c>
      <c r="E138" s="112">
        <f>SUM(B19)</f>
        <v>5951</v>
      </c>
      <c r="F138" s="21">
        <f>SUM(B20)</f>
        <v>247.95833333333334</v>
      </c>
      <c r="G138" s="7">
        <f t="shared" si="13"/>
        <v>2.0833333333333336E-2</v>
      </c>
      <c r="H138" s="113">
        <v>13393.1</v>
      </c>
      <c r="I138" s="119">
        <f t="shared" si="11"/>
        <v>279.02291666666673</v>
      </c>
    </row>
    <row r="139" spans="1:12" s="160" customFormat="1">
      <c r="A139" s="75">
        <v>21</v>
      </c>
      <c r="B139" s="122" t="s">
        <v>142</v>
      </c>
      <c r="C139" s="30" t="s">
        <v>105</v>
      </c>
      <c r="D139" s="112">
        <v>5</v>
      </c>
      <c r="E139" s="112">
        <f>SUM(B19)</f>
        <v>5951</v>
      </c>
      <c r="F139" s="21">
        <f>SUM(B20)</f>
        <v>247.95833333333334</v>
      </c>
      <c r="G139" s="7">
        <f t="shared" si="13"/>
        <v>0.20833333333333334</v>
      </c>
      <c r="H139" s="113">
        <v>73445.13</v>
      </c>
      <c r="I139" s="149">
        <f t="shared" si="11"/>
        <v>15301.068750000002</v>
      </c>
      <c r="L139" s="34">
        <f>H139+'Корректирующий коэффициент Р'!L56</f>
        <v>26760834.59</v>
      </c>
    </row>
    <row r="140" spans="1:12" s="160" customFormat="1">
      <c r="A140" s="75">
        <v>22</v>
      </c>
      <c r="B140" s="122" t="s">
        <v>143</v>
      </c>
      <c r="C140" s="30" t="s">
        <v>105</v>
      </c>
      <c r="D140" s="112">
        <v>2</v>
      </c>
      <c r="E140" s="112">
        <f>SUM(B19)</f>
        <v>5951</v>
      </c>
      <c r="F140" s="21">
        <f>SUM(B20)</f>
        <v>247.95833333333334</v>
      </c>
      <c r="G140" s="7">
        <f t="shared" si="13"/>
        <v>8.3333333333333343E-2</v>
      </c>
      <c r="H140" s="113">
        <v>27858.49</v>
      </c>
      <c r="I140" s="149">
        <f t="shared" si="11"/>
        <v>2321.5408333333339</v>
      </c>
    </row>
    <row r="141" spans="1:12" s="160" customFormat="1">
      <c r="A141" s="75">
        <v>23</v>
      </c>
      <c r="B141" s="159" t="s">
        <v>144</v>
      </c>
      <c r="C141" s="30" t="s">
        <v>105</v>
      </c>
      <c r="D141" s="150">
        <v>2</v>
      </c>
      <c r="E141" s="112">
        <f>SUM(B19)</f>
        <v>5951</v>
      </c>
      <c r="F141" s="21">
        <f>SUM(B20)</f>
        <v>247.95833333333334</v>
      </c>
      <c r="G141" s="7">
        <f t="shared" si="13"/>
        <v>8.3333333333333343E-2</v>
      </c>
      <c r="H141" s="113">
        <v>27858.49</v>
      </c>
      <c r="I141" s="119">
        <f t="shared" si="11"/>
        <v>2321.5408333333339</v>
      </c>
    </row>
    <row r="142" spans="1:12" s="160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SUM(B19)</f>
        <v>5951</v>
      </c>
      <c r="F142" s="21">
        <f>SUM(B20)</f>
        <v>247.95833333333334</v>
      </c>
      <c r="G142" s="7">
        <f t="shared" si="13"/>
        <v>4.1666666666666671E-2</v>
      </c>
      <c r="H142" s="113">
        <v>22123.119999999999</v>
      </c>
      <c r="I142" s="119">
        <f t="shared" si="11"/>
        <v>921.79666666666674</v>
      </c>
    </row>
    <row r="143" spans="1:12" ht="31.5" customHeight="1" thickBot="1">
      <c r="A143" s="254" t="s">
        <v>66</v>
      </c>
      <c r="B143" s="255"/>
      <c r="C143" s="255"/>
      <c r="D143" s="255"/>
      <c r="E143" s="255"/>
      <c r="F143" s="255"/>
      <c r="G143" s="256"/>
      <c r="H143" s="23"/>
      <c r="I143" s="104">
        <f>SUM(I119:I142)</f>
        <v>94548.446666666685</v>
      </c>
      <c r="L143" s="174">
        <f>SUM(H119:H142)</f>
        <v>842495.98999999987</v>
      </c>
    </row>
    <row r="145" spans="1:13" ht="15.75" customHeight="1">
      <c r="A145" s="260" t="s">
        <v>67</v>
      </c>
      <c r="B145" s="260"/>
      <c r="C145" s="260"/>
      <c r="D145" s="260"/>
      <c r="E145" s="260"/>
      <c r="F145" s="260"/>
      <c r="G145" s="260"/>
      <c r="H145" s="260"/>
      <c r="I145" s="260"/>
    </row>
    <row r="146" spans="1:13" ht="16.5" thickBot="1"/>
    <row r="147" spans="1:13" ht="85.5" customHeight="1">
      <c r="A147" s="36" t="s">
        <v>1</v>
      </c>
      <c r="B147" s="139" t="s">
        <v>34</v>
      </c>
      <c r="C147" s="139" t="s">
        <v>35</v>
      </c>
      <c r="D147" s="139" t="s">
        <v>65</v>
      </c>
      <c r="E147" s="139" t="s">
        <v>37</v>
      </c>
      <c r="F147" s="139" t="s">
        <v>38</v>
      </c>
      <c r="G147" s="139" t="s">
        <v>39</v>
      </c>
      <c r="H147" s="139" t="s">
        <v>40</v>
      </c>
      <c r="I147" s="38" t="s">
        <v>41</v>
      </c>
    </row>
    <row r="148" spans="1:13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3" ht="15.75" customHeight="1">
      <c r="A149" s="251" t="s">
        <v>68</v>
      </c>
      <c r="B149" s="252"/>
      <c r="C149" s="252"/>
      <c r="D149" s="252"/>
      <c r="E149" s="252"/>
      <c r="F149" s="252"/>
      <c r="G149" s="252"/>
      <c r="H149" s="252"/>
      <c r="I149" s="253"/>
    </row>
    <row r="150" spans="1:13" s="205" customFormat="1" ht="15.75" customHeight="1">
      <c r="A150" s="185">
        <v>1</v>
      </c>
      <c r="B150" s="184" t="s">
        <v>150</v>
      </c>
      <c r="C150" s="30" t="s">
        <v>145</v>
      </c>
      <c r="D150" s="186">
        <v>1</v>
      </c>
      <c r="E150" s="19">
        <f>SUM(B19)</f>
        <v>5951</v>
      </c>
      <c r="F150" s="21">
        <f>B20</f>
        <v>247.95833333333334</v>
      </c>
      <c r="G150" s="7">
        <f t="shared" ref="G150:G151" si="14">D150*F150/E150</f>
        <v>4.1666666666666671E-2</v>
      </c>
      <c r="H150" s="113">
        <v>0</v>
      </c>
      <c r="I150" s="103">
        <f t="shared" ref="I150:I151" si="15">G150*H150</f>
        <v>0</v>
      </c>
      <c r="L150" s="206">
        <f>D150*H150</f>
        <v>0</v>
      </c>
      <c r="M150" s="174">
        <f>'Норматив затрат Ж'!L149+'норматив затрат Д'!H150+'Норматив затрат С'!H150+'Норматив затрат Р'!L150</f>
        <v>0</v>
      </c>
    </row>
    <row r="151" spans="1:13" s="206" customFormat="1" ht="15.75" customHeight="1">
      <c r="A151" s="185">
        <v>2</v>
      </c>
      <c r="B151" s="184" t="s">
        <v>163</v>
      </c>
      <c r="C151" s="30" t="s">
        <v>145</v>
      </c>
      <c r="D151" s="186">
        <v>1</v>
      </c>
      <c r="E151" s="19">
        <f>SUM(B19)</f>
        <v>5951</v>
      </c>
      <c r="F151" s="21">
        <f>B20</f>
        <v>247.95833333333334</v>
      </c>
      <c r="G151" s="7">
        <f t="shared" si="14"/>
        <v>4.1666666666666671E-2</v>
      </c>
      <c r="H151" s="113">
        <v>96000</v>
      </c>
      <c r="I151" s="103">
        <f t="shared" si="15"/>
        <v>4000.0000000000005</v>
      </c>
      <c r="L151" s="206">
        <f>D151*H151</f>
        <v>96000</v>
      </c>
      <c r="M151" s="174">
        <f>'Норматив затрат Ж'!L150+'норматив затрат Д'!H151+'Норматив затрат С'!H151+'Норматив затрат Р'!L151</f>
        <v>384000</v>
      </c>
    </row>
    <row r="152" spans="1:13" s="183" customFormat="1" ht="51" customHeight="1" thickBot="1">
      <c r="A152" s="185">
        <v>3</v>
      </c>
      <c r="B152" s="121" t="s">
        <v>166</v>
      </c>
      <c r="C152" s="30" t="s">
        <v>145</v>
      </c>
      <c r="D152" s="186">
        <v>1</v>
      </c>
      <c r="E152" s="19">
        <f>SUM(B19)</f>
        <v>5951</v>
      </c>
      <c r="F152" s="21">
        <f>B20</f>
        <v>247.95833333333334</v>
      </c>
      <c r="G152" s="7">
        <f t="shared" ref="G152" si="16">D152*F152/E152</f>
        <v>4.1666666666666671E-2</v>
      </c>
      <c r="H152" s="113">
        <v>0</v>
      </c>
      <c r="I152" s="103">
        <f t="shared" ref="I152" si="17">G152*H152</f>
        <v>0</v>
      </c>
      <c r="L152" s="183">
        <f>D152*H152</f>
        <v>0</v>
      </c>
      <c r="M152" s="174">
        <f>'Норматив затрат Ж'!L151+'норматив затрат Д'!H152+'Норматив затрат С'!H152+'Норматив затрат Р'!L152</f>
        <v>0</v>
      </c>
    </row>
    <row r="153" spans="1:13" ht="31.5" customHeight="1" thickBot="1">
      <c r="A153" s="254" t="s">
        <v>69</v>
      </c>
      <c r="B153" s="255"/>
      <c r="C153" s="255"/>
      <c r="D153" s="255"/>
      <c r="E153" s="255"/>
      <c r="F153" s="255"/>
      <c r="G153" s="256"/>
      <c r="H153" s="23"/>
      <c r="I153" s="104">
        <f>SUM(I152:I152)</f>
        <v>0</v>
      </c>
      <c r="L153" s="192">
        <f>SUM(L150:L152)</f>
        <v>96000</v>
      </c>
      <c r="M153" s="174">
        <f>'Норматив затрат Ж'!L152+'норматив затрат Д'!L153+'Норматив затрат С'!L153+'Норматив затрат Р'!L153</f>
        <v>384000</v>
      </c>
    </row>
    <row r="155" spans="1:13" s="215" customFormat="1">
      <c r="A155" s="250" t="s">
        <v>174</v>
      </c>
      <c r="B155" s="250"/>
      <c r="C155" s="250"/>
      <c r="D155" s="250"/>
      <c r="E155" s="250"/>
      <c r="F155" s="250"/>
      <c r="G155" s="250"/>
      <c r="H155" s="250"/>
      <c r="I155" s="250"/>
    </row>
    <row r="156" spans="1:13" s="215" customFormat="1" ht="16.5" thickBot="1"/>
    <row r="157" spans="1:13" s="215" customFormat="1" ht="94.5">
      <c r="A157" s="36" t="s">
        <v>1</v>
      </c>
      <c r="B157" s="214" t="s">
        <v>34</v>
      </c>
      <c r="C157" s="214" t="s">
        <v>35</v>
      </c>
      <c r="D157" s="214" t="s">
        <v>65</v>
      </c>
      <c r="E157" s="214" t="s">
        <v>37</v>
      </c>
      <c r="F157" s="214" t="s">
        <v>38</v>
      </c>
      <c r="G157" s="214" t="s">
        <v>39</v>
      </c>
      <c r="H157" s="214" t="s">
        <v>40</v>
      </c>
      <c r="I157" s="38" t="s">
        <v>41</v>
      </c>
    </row>
    <row r="158" spans="1:13" s="215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3" s="215" customFormat="1">
      <c r="A159" s="251" t="s">
        <v>175</v>
      </c>
      <c r="B159" s="252"/>
      <c r="C159" s="252"/>
      <c r="D159" s="252"/>
      <c r="E159" s="252"/>
      <c r="F159" s="252"/>
      <c r="G159" s="252"/>
      <c r="H159" s="252"/>
      <c r="I159" s="253"/>
    </row>
    <row r="160" spans="1:13" s="215" customFormat="1" ht="16.5" thickBot="1">
      <c r="A160" s="29" t="s">
        <v>172</v>
      </c>
      <c r="B160" s="221" t="s">
        <v>172</v>
      </c>
      <c r="C160" s="30" t="s">
        <v>172</v>
      </c>
      <c r="D160" s="112">
        <v>0</v>
      </c>
      <c r="E160" s="19">
        <f>E152</f>
        <v>5951</v>
      </c>
      <c r="F160" s="21">
        <f>SUM(B20)</f>
        <v>247.95833333333334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5" customFormat="1" ht="26.25" customHeight="1" thickBot="1">
      <c r="A161" s="254" t="s">
        <v>69</v>
      </c>
      <c r="B161" s="255"/>
      <c r="C161" s="255"/>
      <c r="D161" s="255"/>
      <c r="E161" s="255"/>
      <c r="F161" s="255"/>
      <c r="G161" s="256"/>
      <c r="H161" s="23"/>
      <c r="I161" s="104">
        <f>SUM(I160:I160)</f>
        <v>0</v>
      </c>
    </row>
    <row r="162" spans="1:13" s="215" customFormat="1"/>
    <row r="163" spans="1:13" ht="15.75" customHeight="1">
      <c r="A163" s="264" t="s">
        <v>70</v>
      </c>
      <c r="B163" s="264"/>
      <c r="C163" s="264"/>
      <c r="D163" s="264"/>
      <c r="E163" s="264"/>
      <c r="F163" s="264"/>
      <c r="G163" s="264"/>
      <c r="H163" s="264"/>
      <c r="I163" s="264"/>
      <c r="J163" s="264"/>
    </row>
    <row r="165" spans="1:13">
      <c r="F165" s="35"/>
      <c r="G165" s="50"/>
    </row>
    <row r="166" spans="1:13" ht="16.5" thickBot="1"/>
    <row r="167" spans="1:13" ht="26.25" customHeight="1" thickBot="1">
      <c r="A167" s="73"/>
      <c r="B167" s="257" t="s">
        <v>92</v>
      </c>
      <c r="C167" s="258"/>
      <c r="D167" s="258"/>
      <c r="E167" s="258"/>
      <c r="F167" s="258"/>
      <c r="G167" s="258"/>
      <c r="H167" s="258"/>
      <c r="I167" s="259"/>
      <c r="J167" s="79" t="s">
        <v>91</v>
      </c>
    </row>
    <row r="168" spans="1:13" ht="27" customHeight="1">
      <c r="A168" s="73"/>
      <c r="B168" s="222"/>
      <c r="C168" s="223"/>
      <c r="D168" s="223"/>
      <c r="E168" s="223"/>
      <c r="F168" s="223"/>
      <c r="G168" s="223"/>
      <c r="H168" s="224"/>
      <c r="I168" s="80"/>
      <c r="J168" s="80"/>
    </row>
    <row r="169" spans="1:13" ht="16.5" thickBot="1">
      <c r="A169" s="70"/>
      <c r="B169" s="106">
        <f>SUM(I78)</f>
        <v>7049.6183333333338</v>
      </c>
      <c r="C169" s="107">
        <f>SUM(I88)</f>
        <v>0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94548.446666666685</v>
      </c>
      <c r="H169" s="109">
        <f>SUM(I153)</f>
        <v>0</v>
      </c>
      <c r="I169" s="109">
        <f>SUM(I160)</f>
        <v>0</v>
      </c>
      <c r="J169" s="110">
        <f>SUM(B169:I169)</f>
        <v>101598.06500000002</v>
      </c>
      <c r="L169" s="204">
        <f>SUM(L40,L88,L153)</f>
        <v>96000</v>
      </c>
      <c r="M169" s="192" t="s">
        <v>161</v>
      </c>
    </row>
  </sheetData>
  <dataConsolidate/>
  <mergeCells count="63">
    <mergeCell ref="B167:I167"/>
    <mergeCell ref="A149:I149"/>
    <mergeCell ref="A153:G153"/>
    <mergeCell ref="A163:J163"/>
    <mergeCell ref="A110:J110"/>
    <mergeCell ref="A112:G112"/>
    <mergeCell ref="A114:I114"/>
    <mergeCell ref="A118:I118"/>
    <mergeCell ref="A143:G143"/>
    <mergeCell ref="A145:I145"/>
    <mergeCell ref="A50:I50"/>
    <mergeCell ref="A54:I54"/>
    <mergeCell ref="I55:I56"/>
    <mergeCell ref="A56:F56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102:I102"/>
    <mergeCell ref="A104:G104"/>
    <mergeCell ref="I28:I30"/>
    <mergeCell ref="A29:F29"/>
    <mergeCell ref="A30:D30"/>
    <mergeCell ref="E30:F30"/>
    <mergeCell ref="G30:H30"/>
    <mergeCell ref="A66:I6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6:J6"/>
    <mergeCell ref="D62:G62"/>
    <mergeCell ref="A155:I155"/>
    <mergeCell ref="A159:I159"/>
    <mergeCell ref="A161:G161"/>
    <mergeCell ref="A23:I23"/>
    <mergeCell ref="A68:I68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</mergeCells>
  <printOptions horizontalCentered="1"/>
  <pageMargins left="0.39370078740157483" right="0.39370078740157483" top="0.31496062992125984" bottom="0.31496062992125984" header="0" footer="0"/>
  <pageSetup paperSize="9" scale="60" orientation="landscape" r:id="rId1"/>
  <rowBreaks count="4" manualBreakCount="4">
    <brk id="31" max="9" man="1"/>
    <brk id="65" max="9" man="1"/>
    <brk id="97" max="9" man="1"/>
    <brk id="139" max="9" man="1"/>
  </rowBreaks>
  <drawing r:id="rId2"/>
  <legacyDrawing r:id="rId3"/>
  <oleObjects>
    <oleObject progId="Equation.3" shapeId="13313" r:id="rId4"/>
    <oleObject progId="Equation.3" shapeId="13314" r:id="rId5"/>
    <oleObject progId="Equation.3" shapeId="13316" r:id="rId6"/>
    <oleObject progId="Equation.3" shapeId="13317" r:id="rId7"/>
    <oleObject progId="Equation.3" shapeId="13320" r:id="rId8"/>
    <oleObject progId="Equation.3" shapeId="13321" r:id="rId9"/>
    <oleObject progId="Equation.3" shapeId="13322" r:id="rId10"/>
    <oleObject progId="Equation.3" shapeId="13323" r:id="rId11"/>
    <oleObject progId="Equation.3" shapeId="13325" r:id="rId12"/>
    <oleObject progId="Equation.3" shapeId="13326" r:id="rId13"/>
    <oleObject progId="Equation.3" shapeId="13327" r:id="rId14"/>
    <oleObject progId="Equation.3" shapeId="13329" r:id="rId15"/>
    <oleObject progId="Equation.3" shapeId="13330" r:id="rId16"/>
    <oleObject progId="Equation.3" shapeId="13331" r:id="rId17"/>
    <oleObject progId="Equation.3" shapeId="13332" r:id="rId18"/>
    <oleObject progId="Equation.3" shapeId="13333" r:id="rId19"/>
    <oleObject progId="Equation.3" shapeId="13334" r:id="rId20"/>
    <oleObject progId="Equation.3" shapeId="13335" r:id="rId21"/>
    <oleObject progId="Equation.3" shapeId="13337" r:id="rId22"/>
    <oleObject progId="Equation.3" shapeId="13338" r:id="rId23"/>
    <oleObject progId="Equation.3" shapeId="13339" r:id="rId24"/>
    <oleObject progId="Equation.3" shapeId="13340" r:id="rId25"/>
    <oleObject progId="Equation.3" shapeId="13341" r:id="rId26"/>
    <oleObject progId="Equation.3" shapeId="13342" r:id="rId27"/>
    <oleObject progId="Equation.3" shapeId="13343" r:id="rId28"/>
    <oleObject progId="Equation.3" shapeId="13344" r:id="rId29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R62"/>
  <sheetViews>
    <sheetView tabSelected="1" view="pageBreakPreview" topLeftCell="A28" zoomScale="80" zoomScaleSheetLayoutView="80" workbookViewId="0">
      <selection activeCell="M47" sqref="M47"/>
    </sheetView>
  </sheetViews>
  <sheetFormatPr defaultRowHeight="15.75"/>
  <cols>
    <col min="1" max="1" width="5.7109375" style="1" customWidth="1"/>
    <col min="2" max="2" width="34.85546875" style="1" customWidth="1"/>
    <col min="3" max="3" width="21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2" style="1" customWidth="1"/>
    <col min="12" max="13" width="23" style="1" customWidth="1"/>
    <col min="14" max="14" width="14.140625" style="1" customWidth="1"/>
    <col min="15" max="15" width="15.42578125" style="1" customWidth="1"/>
    <col min="16" max="16" width="37.42578125" style="1" customWidth="1"/>
    <col min="17" max="17" width="14.140625" style="1" customWidth="1"/>
    <col min="18" max="18" width="13.28515625" style="1" customWidth="1"/>
    <col min="19" max="16384" width="9.140625" style="1"/>
  </cols>
  <sheetData>
    <row r="1" spans="1:13">
      <c r="A1" s="295" t="s">
        <v>71</v>
      </c>
      <c r="B1" s="295"/>
      <c r="C1" s="295"/>
      <c r="D1" s="295"/>
      <c r="E1" s="295"/>
      <c r="F1" s="295"/>
      <c r="G1" s="295"/>
      <c r="H1" s="295"/>
      <c r="I1" s="295"/>
      <c r="J1" s="295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6" t="s">
        <v>93</v>
      </c>
      <c r="E5" s="296"/>
    </row>
    <row r="6" spans="1:13" ht="31.5" customHeight="1" thickBot="1">
      <c r="B6" s="136"/>
      <c r="C6" s="136"/>
      <c r="D6" s="307"/>
      <c r="E6" s="307"/>
    </row>
    <row r="7" spans="1:13" ht="16.5" thickBot="1">
      <c r="B7" s="108">
        <f>SUM('Норматив затрат Р'!H64)</f>
        <v>85813.42</v>
      </c>
      <c r="C7" s="108">
        <f>SUM('Норматив затрат Р'!J169)</f>
        <v>101598.06500000002</v>
      </c>
      <c r="D7" s="308">
        <f>SUM(B7:C7)</f>
        <v>187411.48500000002</v>
      </c>
      <c r="E7" s="309"/>
    </row>
    <row r="9" spans="1:13" ht="15.75" customHeight="1">
      <c r="A9" s="264" t="s">
        <v>72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7" t="s">
        <v>102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98" t="s">
        <v>82</v>
      </c>
      <c r="B13" s="299" t="s">
        <v>73</v>
      </c>
      <c r="C13" s="299" t="s">
        <v>74</v>
      </c>
      <c r="D13" s="302" t="s">
        <v>75</v>
      </c>
      <c r="E13" s="303"/>
      <c r="F13" s="303"/>
      <c r="G13" s="304"/>
      <c r="H13" s="305" t="s">
        <v>86</v>
      </c>
      <c r="I13" s="299" t="s">
        <v>87</v>
      </c>
      <c r="J13" s="299" t="s">
        <v>76</v>
      </c>
      <c r="K13" s="299" t="s">
        <v>88</v>
      </c>
      <c r="L13" s="299" t="s">
        <v>81</v>
      </c>
      <c r="M13" s="298" t="s">
        <v>89</v>
      </c>
    </row>
    <row r="14" spans="1:13" ht="92.25" customHeight="1" thickBot="1">
      <c r="A14" s="298"/>
      <c r="B14" s="301"/>
      <c r="C14" s="301"/>
      <c r="D14" s="94" t="s">
        <v>77</v>
      </c>
      <c r="E14" s="95" t="s">
        <v>78</v>
      </c>
      <c r="F14" s="95" t="s">
        <v>79</v>
      </c>
      <c r="G14" s="96" t="s">
        <v>80</v>
      </c>
      <c r="H14" s="306"/>
      <c r="I14" s="301"/>
      <c r="J14" s="301"/>
      <c r="K14" s="300"/>
      <c r="L14" s="300"/>
      <c r="M14" s="298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16.5" thickBot="1">
      <c r="A16" s="88">
        <v>1</v>
      </c>
      <c r="B16" s="177" t="s">
        <v>188</v>
      </c>
      <c r="C16" s="142" t="s">
        <v>94</v>
      </c>
      <c r="D16" s="62">
        <f>SUM(D7)</f>
        <v>187411.48500000002</v>
      </c>
      <c r="E16" s="63">
        <f>SUM('Норматив затрат Р'!D64)</f>
        <v>85813.42</v>
      </c>
      <c r="F16" s="63">
        <f>SUM('Норматив затрат Р'!B169)</f>
        <v>7049.6183333333338</v>
      </c>
      <c r="G16" s="64">
        <f>SUM('Норматив затрат Р'!C169)</f>
        <v>0</v>
      </c>
      <c r="H16" s="55">
        <f>SUM('Норматив затрат Р'!B17)</f>
        <v>30346</v>
      </c>
      <c r="I16" s="55">
        <f>SUM('Норматив затрат Р'!B18)</f>
        <v>30346</v>
      </c>
      <c r="J16" s="56">
        <f>H16/I16</f>
        <v>1</v>
      </c>
      <c r="K16" s="57">
        <f>F16+G16</f>
        <v>7049.6183333333338</v>
      </c>
      <c r="L16" s="58">
        <f>K16/(F16+G16)</f>
        <v>1</v>
      </c>
      <c r="M16" s="117">
        <f>(E16/D16)*J16+(1-(E16/D16)*L16)</f>
        <v>1</v>
      </c>
    </row>
    <row r="18" spans="1:13">
      <c r="A18" s="260" t="s">
        <v>103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</row>
    <row r="19" spans="1:13" ht="16.5" thickBot="1"/>
    <row r="20" spans="1:13" ht="78.75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188</v>
      </c>
      <c r="I22" s="124" t="s">
        <v>180</v>
      </c>
      <c r="J22" s="125">
        <v>1</v>
      </c>
    </row>
    <row r="24" spans="1:13">
      <c r="A24" s="264" t="s">
        <v>98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11" t="s">
        <v>99</v>
      </c>
      <c r="E26" s="311"/>
      <c r="F26" s="311" t="s">
        <v>100</v>
      </c>
      <c r="G26" s="311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5">
        <v>3</v>
      </c>
      <c r="E27" s="315"/>
      <c r="F27" s="312">
        <v>4</v>
      </c>
      <c r="G27" s="312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234" t="s">
        <v>188</v>
      </c>
      <c r="C28" s="126" t="s">
        <v>180</v>
      </c>
      <c r="D28" s="310" t="s">
        <v>94</v>
      </c>
      <c r="E28" s="310"/>
      <c r="F28" s="313">
        <f>SUM(D16)</f>
        <v>187411.48500000002</v>
      </c>
      <c r="G28" s="314"/>
      <c r="H28" s="127">
        <v>1</v>
      </c>
      <c r="I28" s="127">
        <f>SUM(M16)</f>
        <v>1</v>
      </c>
      <c r="J28" s="128">
        <f>F28*H28*I28</f>
        <v>187411.48500000002</v>
      </c>
    </row>
    <row r="29" spans="1:13">
      <c r="B29" s="132"/>
    </row>
    <row r="30" spans="1:13">
      <c r="B30" s="132"/>
    </row>
    <row r="31" spans="1:13" ht="15.75" customHeight="1"/>
    <row r="32" spans="1:13">
      <c r="I32" s="179" t="s">
        <v>126</v>
      </c>
      <c r="J32" s="171">
        <f>J28*'Норматив затрат Р'!B16</f>
        <v>4497875.6400000006</v>
      </c>
    </row>
    <row r="35" spans="2:18">
      <c r="F35" s="286" t="s">
        <v>147</v>
      </c>
      <c r="G35" s="286"/>
      <c r="H35" s="286"/>
      <c r="I35" s="286"/>
      <c r="J35" s="286"/>
      <c r="O35" s="292" t="s">
        <v>146</v>
      </c>
      <c r="P35" s="292"/>
      <c r="Q35" s="50">
        <f>28999.76*10</f>
        <v>289997.59999999998</v>
      </c>
      <c r="R35" s="34">
        <f>Q35*0.9</f>
        <v>260997.84</v>
      </c>
    </row>
    <row r="36" spans="2:18">
      <c r="B36" s="170"/>
      <c r="C36" s="170"/>
      <c r="D36" s="170"/>
      <c r="E36" s="170"/>
      <c r="F36" s="2"/>
      <c r="G36" s="166"/>
      <c r="H36" s="166"/>
      <c r="I36" s="166"/>
      <c r="J36" s="166"/>
      <c r="O36" s="292" t="s">
        <v>157</v>
      </c>
      <c r="P36" s="292"/>
    </row>
    <row r="37" spans="2:18">
      <c r="F37" s="166">
        <v>1</v>
      </c>
      <c r="G37" s="332" t="s">
        <v>106</v>
      </c>
      <c r="H37" s="332"/>
      <c r="I37" s="332"/>
      <c r="J37" s="171">
        <f>SUM('Корректирующий коэффициент Ж'!J32)</f>
        <v>19658777.645</v>
      </c>
    </row>
    <row r="38" spans="2:18">
      <c r="F38" s="166">
        <v>2</v>
      </c>
      <c r="G38" s="332" t="s">
        <v>124</v>
      </c>
      <c r="H38" s="332"/>
      <c r="I38" s="332"/>
      <c r="J38" s="171">
        <f>SUM('Корректирующий коэффициент  Д'!J32)</f>
        <v>16529628.955000002</v>
      </c>
    </row>
    <row r="39" spans="2:18">
      <c r="F39" s="166">
        <v>3</v>
      </c>
      <c r="G39" s="332" t="s">
        <v>125</v>
      </c>
      <c r="H39" s="332"/>
      <c r="I39" s="332"/>
      <c r="J39" s="171">
        <f>SUM('Корректирующий коэффициент  С'!J32)</f>
        <v>4832985.6750000007</v>
      </c>
    </row>
    <row r="40" spans="2:18">
      <c r="F40" s="166">
        <v>4</v>
      </c>
      <c r="G40" s="332" t="s">
        <v>126</v>
      </c>
      <c r="H40" s="332"/>
      <c r="I40" s="332"/>
      <c r="J40" s="171">
        <f>J32</f>
        <v>4497875.6400000006</v>
      </c>
    </row>
    <row r="41" spans="2:18" s="168" customFormat="1" ht="31.5" customHeight="1">
      <c r="F41" s="166"/>
      <c r="G41" s="332" t="s">
        <v>133</v>
      </c>
      <c r="H41" s="332"/>
      <c r="I41" s="332"/>
      <c r="J41" s="171">
        <v>460000</v>
      </c>
    </row>
    <row r="42" spans="2:18" s="168" customFormat="1" ht="31.5" customHeight="1">
      <c r="F42" s="166"/>
      <c r="G42" s="332" t="s">
        <v>134</v>
      </c>
      <c r="H42" s="332"/>
      <c r="I42" s="332"/>
      <c r="J42" s="171">
        <f>SUM(J43:J44)</f>
        <v>677000</v>
      </c>
    </row>
    <row r="43" spans="2:18" s="168" customFormat="1">
      <c r="F43" s="166"/>
      <c r="G43" s="331" t="s">
        <v>135</v>
      </c>
      <c r="H43" s="331"/>
      <c r="I43" s="331"/>
      <c r="J43" s="152">
        <v>0</v>
      </c>
    </row>
    <row r="44" spans="2:18" s="168" customFormat="1">
      <c r="F44" s="166"/>
      <c r="G44" s="331" t="s">
        <v>47</v>
      </c>
      <c r="H44" s="331"/>
      <c r="I44" s="331"/>
      <c r="J44" s="152">
        <v>677000</v>
      </c>
      <c r="K44" s="316" t="s">
        <v>148</v>
      </c>
      <c r="L44" s="316"/>
      <c r="M44" s="166">
        <f>M46/J46</f>
        <v>0.66565761446202454</v>
      </c>
    </row>
    <row r="45" spans="2:18" s="168" customFormat="1">
      <c r="F45" s="166"/>
      <c r="G45" s="172"/>
      <c r="H45" s="172"/>
      <c r="I45" s="172"/>
      <c r="J45" s="171"/>
    </row>
    <row r="46" spans="2:18" s="168" customFormat="1" ht="15.75" customHeight="1">
      <c r="F46" s="166"/>
      <c r="G46" s="332" t="s">
        <v>132</v>
      </c>
      <c r="H46" s="332"/>
      <c r="I46" s="332"/>
      <c r="J46" s="171">
        <f>SUM(J37:J40,J41,J42)</f>
        <v>46656267.915000007</v>
      </c>
      <c r="K46" s="333" t="s">
        <v>149</v>
      </c>
      <c r="L46" s="333"/>
      <c r="M46" s="174">
        <v>31057100</v>
      </c>
      <c r="O46" s="129"/>
      <c r="P46" s="170"/>
      <c r="Q46" s="182"/>
      <c r="R46" s="170"/>
    </row>
    <row r="47" spans="2:18">
      <c r="F47" s="166"/>
      <c r="G47" s="172"/>
      <c r="H47" s="172"/>
      <c r="I47" s="172"/>
      <c r="J47" s="173"/>
    </row>
    <row r="48" spans="2:18" ht="15.75" customHeight="1"/>
    <row r="49" spans="6:18">
      <c r="R49" s="156"/>
    </row>
    <row r="50" spans="6:18" ht="31.5" customHeight="1">
      <c r="J50" s="233" t="s">
        <v>158</v>
      </c>
      <c r="K50" s="233" t="s">
        <v>159</v>
      </c>
    </row>
    <row r="51" spans="6:18" s="233" customFormat="1" ht="31.5" customHeight="1"/>
    <row r="52" spans="6:18">
      <c r="F52" s="191">
        <v>1</v>
      </c>
      <c r="G52" s="332" t="s">
        <v>106</v>
      </c>
      <c r="H52" s="332"/>
      <c r="I52" s="332"/>
      <c r="J52" s="34">
        <f>'Норматив затрат Ж'!L28</f>
        <v>6029405.7599999998</v>
      </c>
      <c r="K52" s="34">
        <f>'Норматив затрат Ж'!L142</f>
        <v>4966713.9999999991</v>
      </c>
      <c r="L52" s="34">
        <f>J52+K52</f>
        <v>10996119.759999998</v>
      </c>
    </row>
    <row r="53" spans="6:18">
      <c r="F53" s="191">
        <v>2</v>
      </c>
      <c r="G53" s="332" t="s">
        <v>124</v>
      </c>
      <c r="H53" s="332"/>
      <c r="I53" s="332"/>
      <c r="J53" s="34">
        <f>'норматив затрат Д'!L28</f>
        <v>6029405.7599999998</v>
      </c>
      <c r="K53" s="34">
        <f>'норматив затрат Д'!L143</f>
        <v>3800632.0100000002</v>
      </c>
      <c r="L53" s="34">
        <f t="shared" ref="L53:L54" si="0">J53+K53</f>
        <v>9830037.7699999996</v>
      </c>
    </row>
    <row r="54" spans="6:18">
      <c r="F54" s="191">
        <v>3</v>
      </c>
      <c r="G54" s="332" t="s">
        <v>125</v>
      </c>
      <c r="H54" s="332"/>
      <c r="I54" s="332"/>
      <c r="J54" s="34">
        <f>'Норматив затрат С'!L28</f>
        <v>2009686.5599999998</v>
      </c>
      <c r="K54" s="34">
        <f>'Норматив затрат С'!L143</f>
        <v>949508.20000000019</v>
      </c>
      <c r="L54" s="34">
        <f t="shared" si="0"/>
        <v>2959194.76</v>
      </c>
    </row>
    <row r="55" spans="6:18">
      <c r="F55" s="191">
        <v>4</v>
      </c>
      <c r="G55" s="332" t="s">
        <v>126</v>
      </c>
      <c r="H55" s="332"/>
      <c r="I55" s="332"/>
      <c r="J55" s="152">
        <f>'Норматив затрат Р'!L28</f>
        <v>2059522.0799999998</v>
      </c>
      <c r="K55" s="152">
        <f>'Норматив затрат Р'!L143+19.1</f>
        <v>842515.08999999985</v>
      </c>
      <c r="L55" s="34">
        <f>J55+K55</f>
        <v>2902037.17</v>
      </c>
    </row>
    <row r="56" spans="6:18">
      <c r="G56" s="330" t="s">
        <v>160</v>
      </c>
      <c r="H56" s="330"/>
      <c r="I56" s="330"/>
      <c r="J56" s="204">
        <f>SUM(J52:J55)</f>
        <v>16128020.16</v>
      </c>
      <c r="K56" s="204">
        <f>SUM(K52:K55)</f>
        <v>10559369.300000001</v>
      </c>
      <c r="L56" s="247">
        <f>J56+K56</f>
        <v>26687389.460000001</v>
      </c>
      <c r="M56" s="174">
        <v>26687389.460000001</v>
      </c>
      <c r="N56" s="34">
        <f>M56-L56</f>
        <v>0</v>
      </c>
    </row>
    <row r="57" spans="6:18">
      <c r="G57" s="330"/>
      <c r="H57" s="330"/>
      <c r="I57" s="330"/>
      <c r="K57" s="203"/>
    </row>
    <row r="58" spans="6:18">
      <c r="G58" s="330"/>
      <c r="H58" s="330"/>
      <c r="I58" s="330"/>
      <c r="K58" s="203"/>
    </row>
    <row r="60" spans="6:18">
      <c r="G60" s="330"/>
      <c r="H60" s="330"/>
      <c r="I60" s="330"/>
      <c r="K60" s="129"/>
    </row>
    <row r="61" spans="6:18">
      <c r="G61" s="316" t="s">
        <v>189</v>
      </c>
      <c r="H61" s="316"/>
      <c r="I61" s="316"/>
      <c r="J61" s="34">
        <f>'Норматив затрат Ж'!L74+'норматив затрат Д'!L75+'Норматив затрат С'!L75+'Норматив затрат Р'!L75</f>
        <v>676763.36</v>
      </c>
      <c r="K61" s="129">
        <f>J61+J44</f>
        <v>1353763.3599999999</v>
      </c>
    </row>
    <row r="62" spans="6:18">
      <c r="G62" s="316" t="s">
        <v>161</v>
      </c>
      <c r="H62" s="316"/>
      <c r="I62" s="316"/>
      <c r="J62" s="246">
        <f>'Норматив затрат Ж'!L167+'норматив затрат Д'!L169+'Норматив затрат С'!L169+'Норматив затрат Р'!L169</f>
        <v>384000</v>
      </c>
    </row>
  </sheetData>
  <mergeCells count="48">
    <mergeCell ref="K44:L44"/>
    <mergeCell ref="K46:L46"/>
    <mergeCell ref="G52:I52"/>
    <mergeCell ref="G53:I53"/>
    <mergeCell ref="O35:P35"/>
    <mergeCell ref="O36:P36"/>
    <mergeCell ref="G40:I40"/>
    <mergeCell ref="G37:I37"/>
    <mergeCell ref="G38:I38"/>
    <mergeCell ref="G39:I39"/>
    <mergeCell ref="F35:J35"/>
    <mergeCell ref="G55:I55"/>
    <mergeCell ref="G46:I46"/>
    <mergeCell ref="G41:I41"/>
    <mergeCell ref="G42:I42"/>
    <mergeCell ref="G43:I43"/>
    <mergeCell ref="G54:I54"/>
    <mergeCell ref="D27:E27"/>
    <mergeCell ref="F27:G27"/>
    <mergeCell ref="D28:E28"/>
    <mergeCell ref="F28:G28"/>
    <mergeCell ref="G44:I44"/>
    <mergeCell ref="A11:M11"/>
    <mergeCell ref="A1:J1"/>
    <mergeCell ref="D5:E5"/>
    <mergeCell ref="D6:E6"/>
    <mergeCell ref="D7:E7"/>
    <mergeCell ref="A9:M9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G58:I58"/>
    <mergeCell ref="G60:I60"/>
    <mergeCell ref="G61:I61"/>
    <mergeCell ref="G62:I62"/>
    <mergeCell ref="G56:I56"/>
    <mergeCell ref="G57:I5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34" max="12" man="1"/>
  </rowBreaks>
  <legacyDrawing r:id="rId2"/>
  <oleObjects>
    <oleObject progId="Equation.3" shapeId="14337" r:id="rId3"/>
    <oleObject progId="Equation.3" shapeId="14338" r:id="rId4"/>
    <oleObject progId="Equation.3" shapeId="14339" r:id="rId5"/>
    <oleObject progId="Equation.3" shapeId="14340" r:id="rId6"/>
    <oleObject progId="Equation.3" shapeId="14341" r:id="rId7"/>
    <oleObject progId="Equation.3" shapeId="14342" r:id="rId8"/>
    <oleObject progId="Equation.3" shapeId="14343" r:id="rId9"/>
    <oleObject progId="Equation.3" shapeId="1434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Ж</vt:lpstr>
      <vt:lpstr>Корректирующий коэффициент Ж</vt:lpstr>
      <vt:lpstr>норматив затрат Д</vt:lpstr>
      <vt:lpstr>Корректирующий коэффициент  Д</vt:lpstr>
      <vt:lpstr>Норматив затрат С</vt:lpstr>
      <vt:lpstr>Корректирующий коэффициент  С</vt:lpstr>
      <vt:lpstr>Норматив затрат Р</vt:lpstr>
      <vt:lpstr>Корректирующий коэффициент Р</vt:lpstr>
      <vt:lpstr>'Корректирующий коэффициент  Д'!Область_печати</vt:lpstr>
      <vt:lpstr>'Корректирующий коэффициент  С'!Область_печати</vt:lpstr>
      <vt:lpstr>'Корректирующий коэффициент Ж'!Область_печати</vt:lpstr>
      <vt:lpstr>'Корректирующий коэффициент Р'!Область_печати</vt:lpstr>
      <vt:lpstr>'норматив затрат Д'!Область_печати</vt:lpstr>
      <vt:lpstr>'Норматив затрат Ж'!Область_печати</vt:lpstr>
      <vt:lpstr>'Норматив затрат Р'!Область_печати</vt:lpstr>
      <vt:lpstr>'Норматив затрат 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Экономист</cp:lastModifiedBy>
  <cp:lastPrinted>2020-03-17T11:44:00Z</cp:lastPrinted>
  <dcterms:created xsi:type="dcterms:W3CDTF">2015-11-17T09:44:49Z</dcterms:created>
  <dcterms:modified xsi:type="dcterms:W3CDTF">2022-03-17T09:22:09Z</dcterms:modified>
</cp:coreProperties>
</file>